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8 Sep 2022\Table 88\table\"/>
    </mc:Choice>
  </mc:AlternateContent>
  <bookViews>
    <workbookView xWindow="0" yWindow="0" windowWidth="20490" windowHeight="595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t9a!$A$1:$N$52</definedName>
    <definedName name="_xlnm.Print_Area" localSheetId="0">t9b!$A$1:$R$52</definedName>
  </definedNames>
  <calcPr calcId="152511"/>
</workbook>
</file>

<file path=xl/calcChain.xml><?xml version="1.0" encoding="utf-8"?>
<calcChain xmlns="http://schemas.openxmlformats.org/spreadsheetml/2006/main">
  <c r="O7" i="3" l="1"/>
  <c r="P7" i="3"/>
  <c r="O8" i="3"/>
  <c r="P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O17" i="3"/>
  <c r="P17" i="3"/>
  <c r="O19" i="3"/>
  <c r="P19" i="3"/>
  <c r="O20" i="3"/>
  <c r="P20" i="3"/>
  <c r="O21" i="3"/>
  <c r="P21" i="3"/>
  <c r="O22" i="3"/>
  <c r="P22" i="3"/>
  <c r="O23" i="3"/>
  <c r="P23" i="3"/>
  <c r="O24" i="3"/>
  <c r="P24" i="3"/>
  <c r="O25" i="3"/>
  <c r="P25" i="3"/>
  <c r="O26" i="3"/>
  <c r="P26" i="3"/>
  <c r="O27" i="3"/>
  <c r="P27" i="3"/>
  <c r="O28" i="3"/>
  <c r="P28" i="3"/>
  <c r="O29" i="3"/>
  <c r="P29" i="3"/>
  <c r="O30" i="3"/>
  <c r="P30" i="3"/>
  <c r="O31" i="3"/>
  <c r="P31" i="3"/>
  <c r="O32" i="3"/>
  <c r="P32" i="3"/>
  <c r="O33" i="3"/>
  <c r="P33" i="3"/>
  <c r="O34" i="3"/>
  <c r="P34" i="3"/>
  <c r="O35" i="3"/>
  <c r="P35" i="3"/>
  <c r="O36" i="3"/>
  <c r="P36" i="3"/>
  <c r="O37" i="3"/>
  <c r="P37" i="3"/>
  <c r="O39" i="3"/>
  <c r="P39" i="3"/>
  <c r="O41" i="3"/>
  <c r="P41" i="3"/>
  <c r="O43" i="3"/>
  <c r="P43" i="3"/>
  <c r="O44" i="3"/>
  <c r="P44" i="3"/>
  <c r="O45" i="3"/>
  <c r="P45" i="3"/>
  <c r="O46" i="3"/>
  <c r="P46" i="3"/>
  <c r="O47" i="3"/>
  <c r="P47" i="3"/>
  <c r="O48" i="3"/>
  <c r="P48" i="3"/>
  <c r="O49" i="3"/>
  <c r="P49" i="3"/>
  <c r="O50" i="3"/>
  <c r="P50" i="3"/>
  <c r="P6" i="3"/>
  <c r="O6" i="3"/>
  <c r="K52" i="3"/>
  <c r="L52" i="3"/>
  <c r="M52" i="3"/>
  <c r="N52" i="3"/>
  <c r="K51" i="3"/>
  <c r="L51" i="3"/>
  <c r="M51" i="3"/>
  <c r="N51" i="3"/>
  <c r="K38" i="3"/>
  <c r="L38" i="3"/>
  <c r="M38" i="3"/>
  <c r="N38" i="3"/>
  <c r="K18" i="3"/>
  <c r="L18" i="3"/>
  <c r="M18" i="3"/>
  <c r="N18" i="3"/>
  <c r="N51" i="4" l="1"/>
  <c r="M51" i="4"/>
  <c r="L51" i="4"/>
  <c r="K51" i="4"/>
  <c r="J51" i="4"/>
  <c r="I51" i="4"/>
  <c r="H51" i="4"/>
  <c r="G51" i="4"/>
  <c r="F51" i="4"/>
  <c r="E51" i="4"/>
  <c r="D51" i="4"/>
  <c r="P51" i="3" s="1"/>
  <c r="C51" i="4"/>
  <c r="O51" i="3" s="1"/>
  <c r="N42" i="4"/>
  <c r="M42" i="4"/>
  <c r="L42" i="4"/>
  <c r="K42" i="4"/>
  <c r="J42" i="4"/>
  <c r="I42" i="4"/>
  <c r="H42" i="4"/>
  <c r="G42" i="4"/>
  <c r="F42" i="4"/>
  <c r="E42" i="4"/>
  <c r="D42" i="4"/>
  <c r="P42" i="3" s="1"/>
  <c r="C42" i="4"/>
  <c r="O42" i="3" s="1"/>
  <c r="N40" i="4"/>
  <c r="M40" i="4"/>
  <c r="L40" i="4"/>
  <c r="K40" i="4"/>
  <c r="J40" i="4"/>
  <c r="I40" i="4"/>
  <c r="H40" i="4"/>
  <c r="G40" i="4"/>
  <c r="F40" i="4"/>
  <c r="E40" i="4"/>
  <c r="D40" i="4"/>
  <c r="P40" i="3" s="1"/>
  <c r="C40" i="4"/>
  <c r="O40" i="3" s="1"/>
  <c r="N38" i="4"/>
  <c r="M38" i="4"/>
  <c r="L38" i="4"/>
  <c r="K38" i="4"/>
  <c r="J38" i="4"/>
  <c r="I38" i="4"/>
  <c r="H38" i="4"/>
  <c r="G38" i="4"/>
  <c r="F38" i="4"/>
  <c r="E38" i="4"/>
  <c r="D38" i="4"/>
  <c r="P38" i="3" s="1"/>
  <c r="C38" i="4"/>
  <c r="O38" i="3" s="1"/>
  <c r="N18" i="4"/>
  <c r="N52" i="4" s="1"/>
  <c r="M18" i="4"/>
  <c r="M52" i="4" s="1"/>
  <c r="L18" i="4"/>
  <c r="L52" i="4" s="1"/>
  <c r="K18" i="4"/>
  <c r="K52" i="4" s="1"/>
  <c r="J18" i="4"/>
  <c r="J52" i="4" s="1"/>
  <c r="I18" i="4"/>
  <c r="I52" i="4" s="1"/>
  <c r="H18" i="4"/>
  <c r="H52" i="4" s="1"/>
  <c r="G18" i="4"/>
  <c r="G52" i="4" s="1"/>
  <c r="F18" i="4"/>
  <c r="F52" i="4" s="1"/>
  <c r="E18" i="4"/>
  <c r="E52" i="4" s="1"/>
  <c r="D18" i="4"/>
  <c r="C18" i="4"/>
  <c r="M4" i="4"/>
  <c r="K4" i="4"/>
  <c r="I4" i="4"/>
  <c r="I4" i="3" s="1"/>
  <c r="Q4" i="3" s="1"/>
  <c r="G4" i="4"/>
  <c r="G4" i="3" s="1"/>
  <c r="O4" i="3" s="1"/>
  <c r="R51" i="3"/>
  <c r="Q51" i="3"/>
  <c r="J51" i="3"/>
  <c r="I51" i="3"/>
  <c r="H51" i="3"/>
  <c r="G51" i="3"/>
  <c r="F51" i="3"/>
  <c r="E51" i="3"/>
  <c r="D51" i="3"/>
  <c r="C51" i="3"/>
  <c r="R42" i="3"/>
  <c r="Q42" i="3"/>
  <c r="N42" i="3"/>
  <c r="M42" i="3"/>
  <c r="J42" i="3"/>
  <c r="I42" i="3"/>
  <c r="H42" i="3"/>
  <c r="G42" i="3"/>
  <c r="F42" i="3"/>
  <c r="E42" i="3"/>
  <c r="D42" i="3"/>
  <c r="C42" i="3"/>
  <c r="R40" i="3"/>
  <c r="Q40" i="3"/>
  <c r="N40" i="3"/>
  <c r="M40" i="3"/>
  <c r="J40" i="3"/>
  <c r="I40" i="3"/>
  <c r="H40" i="3"/>
  <c r="G40" i="3"/>
  <c r="F40" i="3"/>
  <c r="E40" i="3"/>
  <c r="D40" i="3"/>
  <c r="C40" i="3"/>
  <c r="R38" i="3"/>
  <c r="Q38" i="3"/>
  <c r="J38" i="3"/>
  <c r="I38" i="3"/>
  <c r="H38" i="3"/>
  <c r="G38" i="3"/>
  <c r="F38" i="3"/>
  <c r="E38" i="3"/>
  <c r="D38" i="3"/>
  <c r="C38" i="3"/>
  <c r="R18" i="3"/>
  <c r="R52" i="3" s="1"/>
  <c r="Q18" i="3"/>
  <c r="Q52" i="3" s="1"/>
  <c r="J18" i="3"/>
  <c r="J52" i="3" s="1"/>
  <c r="I18" i="3"/>
  <c r="I52" i="3" s="1"/>
  <c r="H18" i="3"/>
  <c r="H52" i="3" s="1"/>
  <c r="G18" i="3"/>
  <c r="G52" i="3" s="1"/>
  <c r="F18" i="3"/>
  <c r="F52" i="3" s="1"/>
  <c r="E18" i="3"/>
  <c r="E52" i="3" s="1"/>
  <c r="D18" i="3"/>
  <c r="D52" i="3" s="1"/>
  <c r="C18" i="3"/>
  <c r="C52" i="3" s="1"/>
  <c r="E4" i="3"/>
  <c r="M4" i="3" s="1"/>
  <c r="C4" i="3"/>
  <c r="K4" i="3" s="1"/>
  <c r="A2" i="3"/>
  <c r="C52" i="4" l="1"/>
  <c r="O52" i="3" s="1"/>
  <c r="O18" i="3"/>
  <c r="D52" i="4"/>
  <c r="P52" i="3" s="1"/>
  <c r="P18" i="3"/>
</calcChain>
</file>

<file path=xl/sharedStrings.xml><?xml version="1.0" encoding="utf-8"?>
<sst xmlns="http://schemas.openxmlformats.org/spreadsheetml/2006/main" count="142" uniqueCount="66">
  <si>
    <t>Table No.9(B)</t>
  </si>
  <si>
    <t>BANK-WISE INFORMATION REGARDING PRIORITY SECTOR ADVANCES TO MINORITY COMMUNITY</t>
  </si>
  <si>
    <t>S No.</t>
  </si>
  <si>
    <t>NAME OF THE BANK</t>
  </si>
  <si>
    <t>SIKHS</t>
  </si>
  <si>
    <t>ZOROSTRIANS</t>
  </si>
  <si>
    <t>TOTAL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</si>
  <si>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</si>
  <si>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</si>
  <si>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</si>
  <si>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</si>
  <si>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</si>
  <si>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</si>
  <si>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</si>
  <si>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</si>
  <si>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</si>
  <si>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</si>
  <si>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</si>
  <si>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</si>
  <si>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</si>
  <si>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</si>
  <si>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</si>
  <si>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</si>
  <si>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</si>
  <si>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</si>
  <si>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</si>
  <si>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</si>
  <si>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</si>
  <si>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</si>
  <si>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</si>
  <si>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</si>
  <si>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</si>
  <si>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</si>
  <si>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</si>
  <si>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</si>
  <si>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</si>
  <si>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</si>
  <si>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</si>
  <si>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</si>
  <si>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</si>
  <si>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</si>
  <si>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</si>
  <si>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</si>
  <si>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</si>
  <si>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</si>
  <si>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</si>
  <si>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</si>
  <si>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</si>
  <si>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</si>
  <si>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</si>
  <si>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</si>
  <si>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</si>
  <si>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</si>
  <si>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</si>
  <si>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>Table No.9(A)</t>
  </si>
  <si>
    <t>DATA FOR THE YEAR  ENDED  SEPT. 2022</t>
  </si>
  <si>
    <t>SNo.</t>
  </si>
  <si>
    <t>CHRISTIANS</t>
  </si>
  <si>
    <t>MUSLIMS</t>
  </si>
  <si>
    <t>BUDDHISTS</t>
  </si>
  <si>
    <t>UPTO MARCH 2022</t>
  </si>
  <si>
    <t>UPTO SEPT. 2022</t>
  </si>
  <si>
    <t>No.</t>
  </si>
  <si>
    <t>Amt.</t>
  </si>
  <si>
    <t>(Amt. in Crore)</t>
  </si>
  <si>
    <t>JAINS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</si>
</sst>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0">
    <xf numFmtId="0" fontId="0" fillId="0" borderId="0" xfId="0"/>
    <xf numFmtId="0" fontId="0" fillId="0" borderId="0" xfId="0"/>
    <xf numFmtId="0" fontId="0" fillId="0" borderId="0" xfId="0"/>
    <xf numFmtId="2" fontId="0" fillId="24" borderId="0" xfId="0" applyNumberFormat="1" applyFill="1"/>
    <xf numFmtId="0" fontId="0" fillId="0" borderId="0" xfId="0"/>
    <xf numFmtId="0" fontId="0" fillId="0" borderId="0" xfId="0"/>
    <xf numFmtId="2" fontId="0" fillId="0" borderId="0" xfId="0" applyNumberFormat="1"/>
    <xf numFmtId="0" fontId="0" fillId="24" borderId="0" xfId="0" applyFill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23" fillId="0" borderId="10" xfId="0" applyFont="1" applyBorder="1"/>
    <xf numFmtId="0" fontId="23" fillId="0" borderId="10" xfId="0" applyFont="1" applyBorder="1" applyAlignment="1">
      <alignment horizontal="left"/>
    </xf>
    <xf numFmtId="2" fontId="23" fillId="0" borderId="10" xfId="0" applyNumberFormat="1" applyFont="1" applyBorder="1"/>
    <xf numFmtId="2" fontId="23" fillId="24" borderId="10" xfId="0" applyNumberFormat="1" applyFont="1" applyFill="1" applyBorder="1"/>
    <xf numFmtId="0" fontId="23" fillId="24" borderId="10" xfId="0" applyFont="1" applyFill="1" applyBorder="1"/>
    <xf numFmtId="1" fontId="23" fillId="24" borderId="10" xfId="0" applyNumberFormat="1" applyFont="1" applyFill="1" applyBorder="1"/>
    <xf numFmtId="0" fontId="23" fillId="0" borderId="0" xfId="0" applyFont="1"/>
    <xf numFmtId="0" fontId="24" fillId="0" borderId="10" xfId="0" applyFont="1" applyBorder="1"/>
    <xf numFmtId="0" fontId="24" fillId="0" borderId="0" xfId="0" applyFont="1"/>
    <xf numFmtId="0" fontId="21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1" fontId="25" fillId="0" borderId="0" xfId="0" applyNumberFormat="1" applyFont="1" applyAlignment="1">
      <alignment vertical="center"/>
    </xf>
    <xf numFmtId="1" fontId="23" fillId="0" borderId="0" xfId="0" applyNumberFormat="1" applyFont="1"/>
    <xf numFmtId="2" fontId="24" fillId="0" borderId="10" xfId="0" applyNumberFormat="1" applyFont="1" applyBorder="1"/>
    <xf numFmtId="0" fontId="24" fillId="0" borderId="10" xfId="0" applyFont="1" applyBorder="1"/>
    <xf numFmtId="0" fontId="0" fillId="0" borderId="0" xfId="0"/>
    <xf numFmtId="0" fontId="23" fillId="0" borderId="10" xfId="0" applyFont="1" applyFill="1" applyBorder="1"/>
    <xf numFmtId="2" fontId="23" fillId="0" borderId="10" xfId="0" applyNumberFormat="1" applyFont="1" applyFill="1" applyBorder="1"/>
    <xf numFmtId="1" fontId="24" fillId="0" borderId="10" xfId="0" applyNumberFormat="1" applyFont="1" applyBorder="1"/>
    <xf numFmtId="1" fontId="24" fillId="24" borderId="10" xfId="0" applyNumberFormat="1" applyFont="1" applyFill="1" applyBorder="1"/>
    <xf numFmtId="2" fontId="24" fillId="24" borderId="10" xfId="0" applyNumberFormat="1" applyFont="1" applyFill="1" applyBorder="1"/>
    <xf numFmtId="1" fontId="24" fillId="0" borderId="0" xfId="0" applyNumberFormat="1" applyFont="1"/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2" fontId="18" fillId="0" borderId="0" xfId="0" applyNumberFormat="1" applyFont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24" fillId="0" borderId="10" xfId="0" applyFont="1" applyBorder="1"/>
    <xf numFmtId="2" fontId="21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7"/>
  <sheetViews>
    <sheetView tabSelected="1" view="pageBreakPreview" zoomScale="80" zoomScaleNormal="100" zoomScaleSheetLayoutView="80" workbookViewId="0">
      <selection activeCell="T46" sqref="T46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6" customWidth="1"/>
    <col min="5" max="5" width="9.7109375" style="2" customWidth="1"/>
    <col min="6" max="6" width="10.5703125" style="3" customWidth="1"/>
    <col min="7" max="7" width="9.5703125" style="7" customWidth="1"/>
    <col min="8" max="8" width="9.140625" style="6" customWidth="1"/>
    <col min="9" max="9" width="9" style="2" customWidth="1"/>
    <col min="10" max="10" width="9.42578125" style="3" customWidth="1"/>
    <col min="11" max="11" width="9.42578125" style="14" customWidth="1"/>
    <col min="12" max="12" width="10.5703125" style="3" customWidth="1"/>
    <col min="13" max="13" width="9.42578125" style="14" customWidth="1"/>
    <col min="14" max="14" width="9.42578125" style="3" customWidth="1"/>
    <col min="15" max="15" width="10" style="14" customWidth="1"/>
    <col min="16" max="16" width="11" style="3" customWidth="1"/>
    <col min="17" max="17" width="9.140625" style="15" customWidth="1"/>
    <col min="18" max="18" width="10.140625" style="6" customWidth="1"/>
    <col min="19" max="222" width="9.140625" style="4" customWidth="1"/>
    <col min="223" max="224" width="9.140625" style="1" customWidth="1"/>
    <col min="225" max="16384" width="9.140625" style="1"/>
  </cols>
  <sheetData>
    <row r="1" spans="1:253" s="27" customFormat="1" ht="31.5" customHeight="1" x14ac:dyDescent="0.2">
      <c r="A1" s="27" t="s">
        <v>0</v>
      </c>
      <c r="C1" s="27" t="s">
        <v>1</v>
      </c>
      <c r="D1" s="28"/>
      <c r="F1" s="28"/>
      <c r="H1" s="28"/>
      <c r="J1" s="28"/>
      <c r="K1" s="29"/>
      <c r="L1" s="28"/>
      <c r="M1" s="29"/>
      <c r="N1" s="28"/>
      <c r="O1" s="29"/>
      <c r="P1" s="28"/>
      <c r="Q1" s="29"/>
      <c r="R1" s="28"/>
    </row>
    <row r="2" spans="1:253" s="8" customFormat="1" ht="21.75" customHeight="1" x14ac:dyDescent="0.2">
      <c r="A2" s="42" t="str">
        <f>t9a!A2</f>
        <v>DATA FOR THE YEAR  ENDED  SEPT. 2022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1" t="s">
        <v>64</v>
      </c>
      <c r="R2" s="41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spans="1:253" s="9" customFormat="1" ht="23.25" customHeight="1" x14ac:dyDescent="0.2">
      <c r="A3" s="44" t="s">
        <v>2</v>
      </c>
      <c r="B3" s="45" t="s">
        <v>3</v>
      </c>
      <c r="C3" s="46" t="s">
        <v>4</v>
      </c>
      <c r="D3" s="46"/>
      <c r="E3" s="46"/>
      <c r="F3" s="46"/>
      <c r="G3" s="46" t="s">
        <v>5</v>
      </c>
      <c r="H3" s="46"/>
      <c r="I3" s="46"/>
      <c r="J3" s="46"/>
      <c r="K3" s="43" t="s">
        <v>65</v>
      </c>
      <c r="L3" s="43"/>
      <c r="M3" s="43"/>
      <c r="N3" s="43"/>
      <c r="O3" s="46" t="s">
        <v>6</v>
      </c>
      <c r="P3" s="46"/>
      <c r="Q3" s="46"/>
      <c r="R3" s="46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</row>
    <row r="4" spans="1:253" s="10" customFormat="1" ht="24" customHeight="1" x14ac:dyDescent="0.2">
      <c r="A4" s="44"/>
      <c r="B4" s="44"/>
      <c r="C4" s="45" t="str">
        <f>t9a!C4</f>
        <v>UPTO MARCH 2022</v>
      </c>
      <c r="D4" s="45"/>
      <c r="E4" s="40" t="str">
        <f>t9a!E4</f>
        <v>UPTO SEPT. 2022</v>
      </c>
      <c r="F4" s="40"/>
      <c r="G4" s="45" t="str">
        <f>t9a!G4</f>
        <v>UPTO MARCH 2022</v>
      </c>
      <c r="H4" s="45"/>
      <c r="I4" s="40" t="str">
        <f>t9a!I4</f>
        <v>UPTO SEPT. 2022</v>
      </c>
      <c r="J4" s="40"/>
      <c r="K4" s="40" t="str">
        <f>C4</f>
        <v>UPTO MARCH 2022</v>
      </c>
      <c r="L4" s="40"/>
      <c r="M4" s="40" t="str">
        <f>E4</f>
        <v>UPTO SEPT. 2022</v>
      </c>
      <c r="N4" s="40"/>
      <c r="O4" s="40" t="str">
        <f>G4</f>
        <v>UPTO MARCH 2022</v>
      </c>
      <c r="P4" s="40"/>
      <c r="Q4" s="40" t="str">
        <f>I4</f>
        <v>UPTO SEPT. 2022</v>
      </c>
      <c r="R4" s="40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spans="1:253" s="12" customFormat="1" ht="17.25" customHeight="1" x14ac:dyDescent="0.2">
      <c r="A5" s="44"/>
      <c r="B5" s="45"/>
      <c r="C5" s="25" t="s">
        <v>62</v>
      </c>
      <c r="D5" s="26" t="s">
        <v>63</v>
      </c>
      <c r="E5" s="25" t="s">
        <v>62</v>
      </c>
      <c r="F5" s="26" t="s">
        <v>63</v>
      </c>
      <c r="G5" s="25" t="s">
        <v>62</v>
      </c>
      <c r="H5" s="26" t="s">
        <v>63</v>
      </c>
      <c r="I5" s="25" t="s">
        <v>62</v>
      </c>
      <c r="J5" s="26" t="s">
        <v>63</v>
      </c>
      <c r="K5" s="25" t="s">
        <v>62</v>
      </c>
      <c r="L5" s="26" t="s">
        <v>63</v>
      </c>
      <c r="M5" s="25" t="s">
        <v>62</v>
      </c>
      <c r="N5" s="26" t="s">
        <v>63</v>
      </c>
      <c r="O5" s="25" t="s">
        <v>62</v>
      </c>
      <c r="P5" s="26" t="s">
        <v>63</v>
      </c>
      <c r="Q5" s="25" t="s">
        <v>62</v>
      </c>
      <c r="R5" s="26" t="s">
        <v>63</v>
      </c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</row>
    <row r="6" spans="1:253" s="22" customFormat="1" ht="15.6" customHeight="1" x14ac:dyDescent="0.2">
      <c r="A6" s="16">
        <v>1</v>
      </c>
      <c r="B6" s="17" t="s">
        <v>7</v>
      </c>
      <c r="C6" s="16">
        <v>548</v>
      </c>
      <c r="D6" s="18">
        <v>36.4</v>
      </c>
      <c r="E6" s="16">
        <v>585</v>
      </c>
      <c r="F6" s="19">
        <v>40.19</v>
      </c>
      <c r="G6" s="20">
        <v>2</v>
      </c>
      <c r="H6" s="18">
        <v>0.02</v>
      </c>
      <c r="I6" s="16">
        <v>2</v>
      </c>
      <c r="J6" s="19">
        <v>0.02</v>
      </c>
      <c r="K6" s="21">
        <v>443</v>
      </c>
      <c r="L6" s="19">
        <v>34.880000000000003</v>
      </c>
      <c r="M6" s="21">
        <v>484</v>
      </c>
      <c r="N6" s="19">
        <v>43.68</v>
      </c>
      <c r="O6" s="21">
        <f>t9a!C6+t9a!G6+t9a!K6+t9b!C6+t9b!G6+t9b!K6</f>
        <v>3427</v>
      </c>
      <c r="P6" s="19">
        <f>t9a!D6+t9a!H6+t9a!L6+t9b!D6+t9b!H6+t9b!L6</f>
        <v>163.35</v>
      </c>
      <c r="Q6" s="16">
        <v>3765</v>
      </c>
      <c r="R6" s="18">
        <v>194.72</v>
      </c>
      <c r="T6" s="30"/>
      <c r="U6" s="30"/>
    </row>
    <row r="7" spans="1:253" s="22" customFormat="1" ht="15.6" customHeight="1" x14ac:dyDescent="0.2">
      <c r="A7" s="16">
        <v>2</v>
      </c>
      <c r="B7" s="17" t="s">
        <v>8</v>
      </c>
      <c r="C7" s="16">
        <v>232</v>
      </c>
      <c r="D7" s="18">
        <v>22.64</v>
      </c>
      <c r="E7" s="16">
        <v>219</v>
      </c>
      <c r="F7" s="19">
        <v>20.57</v>
      </c>
      <c r="G7" s="20">
        <v>0</v>
      </c>
      <c r="H7" s="18">
        <v>0</v>
      </c>
      <c r="I7" s="16">
        <v>0</v>
      </c>
      <c r="J7" s="19">
        <v>0</v>
      </c>
      <c r="K7" s="21">
        <v>110</v>
      </c>
      <c r="L7" s="19">
        <v>9.48</v>
      </c>
      <c r="M7" s="21">
        <v>96</v>
      </c>
      <c r="N7" s="19">
        <v>8.18</v>
      </c>
      <c r="O7" s="21">
        <f>t9a!C7+t9a!G7+t9a!K7+t9b!C7+t9b!G7+t9b!K7</f>
        <v>1798</v>
      </c>
      <c r="P7" s="19">
        <f>t9a!D7+t9a!H7+t9a!L7+t9b!D7+t9b!H7+t9b!L7</f>
        <v>87.720000000000013</v>
      </c>
      <c r="Q7" s="16">
        <v>1649</v>
      </c>
      <c r="R7" s="18">
        <v>79.239999999999995</v>
      </c>
      <c r="T7" s="30"/>
      <c r="U7" s="30"/>
    </row>
    <row r="8" spans="1:253" s="22" customFormat="1" ht="15.6" customHeight="1" x14ac:dyDescent="0.2">
      <c r="A8" s="16">
        <v>3</v>
      </c>
      <c r="B8" s="17" t="s">
        <v>9</v>
      </c>
      <c r="C8" s="16">
        <v>140</v>
      </c>
      <c r="D8" s="18">
        <v>25.44</v>
      </c>
      <c r="E8" s="16">
        <v>149</v>
      </c>
      <c r="F8" s="18">
        <v>21.13</v>
      </c>
      <c r="G8" s="16">
        <v>0</v>
      </c>
      <c r="H8" s="18">
        <v>0</v>
      </c>
      <c r="I8" s="16">
        <v>0</v>
      </c>
      <c r="J8" s="18">
        <v>0</v>
      </c>
      <c r="K8" s="16">
        <v>205</v>
      </c>
      <c r="L8" s="18">
        <v>45.28</v>
      </c>
      <c r="M8" s="16">
        <v>202</v>
      </c>
      <c r="N8" s="18">
        <v>41.02</v>
      </c>
      <c r="O8" s="21">
        <f>t9a!C8+t9a!G8+t9a!K8+t9b!C8+t9b!G8+t9b!K8</f>
        <v>993</v>
      </c>
      <c r="P8" s="19">
        <f>t9a!D8+t9a!H8+t9a!L8+t9b!D8+t9b!H8+t9b!L8</f>
        <v>111.45</v>
      </c>
      <c r="Q8" s="16">
        <v>1056</v>
      </c>
      <c r="R8" s="18">
        <v>102.32</v>
      </c>
      <c r="T8" s="30"/>
      <c r="U8" s="30"/>
    </row>
    <row r="9" spans="1:253" s="22" customFormat="1" ht="15.6" customHeight="1" x14ac:dyDescent="0.2">
      <c r="A9" s="16">
        <v>4</v>
      </c>
      <c r="B9" s="17" t="s">
        <v>10</v>
      </c>
      <c r="C9" s="16">
        <v>694</v>
      </c>
      <c r="D9" s="18">
        <v>62.31</v>
      </c>
      <c r="E9" s="16">
        <v>779</v>
      </c>
      <c r="F9" s="18">
        <v>60.97</v>
      </c>
      <c r="G9" s="16">
        <v>3</v>
      </c>
      <c r="H9" s="18">
        <v>0.48</v>
      </c>
      <c r="I9" s="16">
        <v>3</v>
      </c>
      <c r="J9" s="18">
        <v>0.73</v>
      </c>
      <c r="K9" s="16">
        <v>391</v>
      </c>
      <c r="L9" s="18">
        <v>41.36</v>
      </c>
      <c r="M9" s="16">
        <v>396</v>
      </c>
      <c r="N9" s="18">
        <v>43.25</v>
      </c>
      <c r="O9" s="21">
        <f>t9a!C9+t9a!G9+t9a!K9+t9b!C9+t9b!G9+t9b!K9</f>
        <v>3868</v>
      </c>
      <c r="P9" s="19">
        <f>t9a!D9+t9a!H9+t9a!L9+t9b!D9+t9b!H9+t9b!L9</f>
        <v>206.33999999999997</v>
      </c>
      <c r="Q9" s="16">
        <v>4028</v>
      </c>
      <c r="R9" s="18">
        <v>211.52</v>
      </c>
      <c r="T9" s="30"/>
      <c r="U9" s="30"/>
    </row>
    <row r="10" spans="1:253" s="22" customFormat="1" ht="15.6" customHeight="1" x14ac:dyDescent="0.2">
      <c r="A10" s="16">
        <v>5</v>
      </c>
      <c r="B10" s="17" t="s">
        <v>11</v>
      </c>
      <c r="C10" s="16">
        <v>558</v>
      </c>
      <c r="D10" s="18">
        <v>46.61</v>
      </c>
      <c r="E10" s="16">
        <v>525</v>
      </c>
      <c r="F10" s="18">
        <v>49.64</v>
      </c>
      <c r="G10" s="16">
        <v>1</v>
      </c>
      <c r="H10" s="18">
        <v>0.04</v>
      </c>
      <c r="I10" s="16">
        <v>1</v>
      </c>
      <c r="J10" s="18">
        <v>0</v>
      </c>
      <c r="K10" s="16">
        <v>214</v>
      </c>
      <c r="L10" s="18">
        <v>21.72</v>
      </c>
      <c r="M10" s="16">
        <v>201</v>
      </c>
      <c r="N10" s="18">
        <v>21.66</v>
      </c>
      <c r="O10" s="21">
        <f>t9a!C10+t9a!G10+t9a!K10+t9b!C10+t9b!G10+t9b!K10</f>
        <v>2644</v>
      </c>
      <c r="P10" s="19">
        <f>t9a!D10+t9a!H10+t9a!L10+t9b!D10+t9b!H10+t9b!L10</f>
        <v>117.37</v>
      </c>
      <c r="Q10" s="16">
        <v>2626</v>
      </c>
      <c r="R10" s="18">
        <v>120.63</v>
      </c>
      <c r="T10" s="30"/>
      <c r="U10" s="30"/>
    </row>
    <row r="11" spans="1:253" s="22" customFormat="1" ht="15.6" customHeight="1" x14ac:dyDescent="0.2">
      <c r="A11" s="16">
        <v>6</v>
      </c>
      <c r="B11" s="17" t="s">
        <v>12</v>
      </c>
      <c r="C11" s="16">
        <v>183</v>
      </c>
      <c r="D11" s="18">
        <v>14.2</v>
      </c>
      <c r="E11" s="16">
        <v>182</v>
      </c>
      <c r="F11" s="18">
        <v>12.75</v>
      </c>
      <c r="G11" s="16">
        <v>0</v>
      </c>
      <c r="H11" s="18">
        <v>0</v>
      </c>
      <c r="I11" s="16">
        <v>0</v>
      </c>
      <c r="J11" s="18">
        <v>0</v>
      </c>
      <c r="K11" s="16">
        <v>88</v>
      </c>
      <c r="L11" s="18">
        <v>12.9</v>
      </c>
      <c r="M11" s="16">
        <v>93</v>
      </c>
      <c r="N11" s="18">
        <v>13.64</v>
      </c>
      <c r="O11" s="21">
        <f>t9a!C11+t9a!G11+t9a!K11+t9b!C11+t9b!G11+t9b!K11</f>
        <v>1483</v>
      </c>
      <c r="P11" s="19">
        <f>t9a!D11+t9a!H11+t9a!L11+t9b!D11+t9b!H11+t9b!L11</f>
        <v>75.990000000000009</v>
      </c>
      <c r="Q11" s="16">
        <v>1374</v>
      </c>
      <c r="R11" s="18">
        <v>76.099999999999994</v>
      </c>
      <c r="T11" s="30"/>
      <c r="U11" s="30"/>
    </row>
    <row r="12" spans="1:253" s="22" customFormat="1" ht="15.6" customHeight="1" x14ac:dyDescent="0.2">
      <c r="A12" s="16">
        <v>7</v>
      </c>
      <c r="B12" s="17" t="s">
        <v>13</v>
      </c>
      <c r="C12" s="16">
        <v>19</v>
      </c>
      <c r="D12" s="18">
        <v>0.94</v>
      </c>
      <c r="E12" s="16">
        <v>23</v>
      </c>
      <c r="F12" s="18">
        <v>0.94</v>
      </c>
      <c r="G12" s="16">
        <v>0</v>
      </c>
      <c r="H12" s="18">
        <v>0</v>
      </c>
      <c r="I12" s="16">
        <v>0</v>
      </c>
      <c r="J12" s="18">
        <v>0</v>
      </c>
      <c r="K12" s="16">
        <v>12</v>
      </c>
      <c r="L12" s="18">
        <v>0.5</v>
      </c>
      <c r="M12" s="16">
        <v>12</v>
      </c>
      <c r="N12" s="18">
        <v>0.48</v>
      </c>
      <c r="O12" s="21">
        <f>t9a!C12+t9a!G12+t9a!K12+t9b!C12+t9b!G12+t9b!K12</f>
        <v>394</v>
      </c>
      <c r="P12" s="19">
        <f>t9a!D12+t9a!H12+t9a!L12+t9b!D12+t9b!H12+t9b!L12</f>
        <v>10.809999999999999</v>
      </c>
      <c r="Q12" s="16">
        <v>400</v>
      </c>
      <c r="R12" s="18">
        <v>11.53</v>
      </c>
      <c r="T12" s="30"/>
      <c r="U12" s="30"/>
    </row>
    <row r="13" spans="1:253" s="22" customFormat="1" ht="15.6" customHeight="1" x14ac:dyDescent="0.2">
      <c r="A13" s="16">
        <v>8</v>
      </c>
      <c r="B13" s="17" t="s">
        <v>14</v>
      </c>
      <c r="C13" s="16">
        <v>166</v>
      </c>
      <c r="D13" s="18">
        <v>25.76</v>
      </c>
      <c r="E13" s="16">
        <v>182</v>
      </c>
      <c r="F13" s="18">
        <v>21.4</v>
      </c>
      <c r="G13" s="16">
        <v>0</v>
      </c>
      <c r="H13" s="18">
        <v>0</v>
      </c>
      <c r="I13" s="16">
        <v>0</v>
      </c>
      <c r="J13" s="18">
        <v>0</v>
      </c>
      <c r="K13" s="16">
        <v>26</v>
      </c>
      <c r="L13" s="18">
        <v>1.22</v>
      </c>
      <c r="M13" s="16">
        <v>25</v>
      </c>
      <c r="N13" s="18">
        <v>1.1599999999999999</v>
      </c>
      <c r="O13" s="21">
        <f>t9a!C13+t9a!G13+t9a!K13+t9b!C13+t9b!G13+t9b!K13</f>
        <v>307</v>
      </c>
      <c r="P13" s="19">
        <f>t9a!D13+t9a!H13+t9a!L13+t9b!D13+t9b!H13+t9b!L13</f>
        <v>33.770000000000003</v>
      </c>
      <c r="Q13" s="16">
        <v>322</v>
      </c>
      <c r="R13" s="18">
        <v>29.37</v>
      </c>
      <c r="T13" s="30"/>
      <c r="U13" s="30"/>
    </row>
    <row r="14" spans="1:253" s="22" customFormat="1" ht="15.6" customHeight="1" x14ac:dyDescent="0.2">
      <c r="A14" s="16">
        <v>9</v>
      </c>
      <c r="B14" s="17" t="s">
        <v>15</v>
      </c>
      <c r="C14" s="16">
        <v>453</v>
      </c>
      <c r="D14" s="18">
        <v>39.1</v>
      </c>
      <c r="E14" s="16">
        <v>442</v>
      </c>
      <c r="F14" s="18">
        <v>37.51</v>
      </c>
      <c r="G14" s="16">
        <v>3</v>
      </c>
      <c r="H14" s="18">
        <v>0.03</v>
      </c>
      <c r="I14" s="16">
        <v>2</v>
      </c>
      <c r="J14" s="18">
        <v>0.05</v>
      </c>
      <c r="K14" s="16">
        <v>146</v>
      </c>
      <c r="L14" s="18">
        <v>11.85</v>
      </c>
      <c r="M14" s="16">
        <v>138</v>
      </c>
      <c r="N14" s="18">
        <v>11.12</v>
      </c>
      <c r="O14" s="21">
        <f>t9a!C14+t9a!G14+t9a!K14+t9b!C14+t9b!G14+t9b!K14</f>
        <v>2942</v>
      </c>
      <c r="P14" s="19">
        <f>t9a!D14+t9a!H14+t9a!L14+t9b!D14+t9b!H14+t9b!L14</f>
        <v>137.63999999999999</v>
      </c>
      <c r="Q14" s="16">
        <v>2714</v>
      </c>
      <c r="R14" s="18">
        <v>138.6</v>
      </c>
      <c r="T14" s="30"/>
      <c r="U14" s="30"/>
    </row>
    <row r="15" spans="1:253" s="22" customFormat="1" ht="15.6" customHeight="1" x14ac:dyDescent="0.2">
      <c r="A15" s="16">
        <v>10</v>
      </c>
      <c r="B15" s="17" t="s">
        <v>16</v>
      </c>
      <c r="C15" s="16">
        <v>1124</v>
      </c>
      <c r="D15" s="18">
        <v>69.099999999999994</v>
      </c>
      <c r="E15" s="16">
        <v>1197</v>
      </c>
      <c r="F15" s="18">
        <v>110.63</v>
      </c>
      <c r="G15" s="16">
        <v>3</v>
      </c>
      <c r="H15" s="18">
        <v>0.09</v>
      </c>
      <c r="I15" s="16">
        <v>3</v>
      </c>
      <c r="J15" s="18">
        <v>7.0000000000000007E-2</v>
      </c>
      <c r="K15" s="16">
        <v>538</v>
      </c>
      <c r="L15" s="18">
        <v>76.290000000000006</v>
      </c>
      <c r="M15" s="16">
        <v>556</v>
      </c>
      <c r="N15" s="18">
        <v>80.11</v>
      </c>
      <c r="O15" s="21">
        <f>t9a!C15+t9a!G15+t9a!K15+t9b!C15+t9b!G15+t9b!K15</f>
        <v>15336</v>
      </c>
      <c r="P15" s="19">
        <f>t9a!D15+t9a!H15+t9a!L15+t9b!D15+t9b!H15+t9b!L15</f>
        <v>766.32</v>
      </c>
      <c r="Q15" s="16">
        <v>15804</v>
      </c>
      <c r="R15" s="18">
        <v>861.87</v>
      </c>
      <c r="T15" s="30"/>
      <c r="U15" s="30"/>
    </row>
    <row r="16" spans="1:253" s="22" customFormat="1" ht="15.6" customHeight="1" x14ac:dyDescent="0.2">
      <c r="A16" s="16">
        <v>11</v>
      </c>
      <c r="B16" s="17" t="s">
        <v>17</v>
      </c>
      <c r="C16" s="16">
        <v>288</v>
      </c>
      <c r="D16" s="18">
        <v>19.39</v>
      </c>
      <c r="E16" s="16">
        <v>296</v>
      </c>
      <c r="F16" s="18">
        <v>19.32</v>
      </c>
      <c r="G16" s="16">
        <v>0</v>
      </c>
      <c r="H16" s="18">
        <v>0</v>
      </c>
      <c r="I16" s="16">
        <v>0</v>
      </c>
      <c r="J16" s="18">
        <v>0</v>
      </c>
      <c r="K16" s="16">
        <v>52</v>
      </c>
      <c r="L16" s="18">
        <v>5.0599999999999996</v>
      </c>
      <c r="M16" s="16">
        <v>54</v>
      </c>
      <c r="N16" s="18">
        <v>5.12</v>
      </c>
      <c r="O16" s="21">
        <f>t9a!C16+t9a!G16+t9a!K16+t9b!C16+t9b!G16+t9b!K16</f>
        <v>1591</v>
      </c>
      <c r="P16" s="19">
        <f>t9a!D16+t9a!H16+t9a!L16+t9b!D16+t9b!H16+t9b!L16</f>
        <v>76.900000000000006</v>
      </c>
      <c r="Q16" s="16">
        <v>1581</v>
      </c>
      <c r="R16" s="18">
        <v>77.709999999999994</v>
      </c>
      <c r="T16" s="30"/>
      <c r="U16" s="30"/>
    </row>
    <row r="17" spans="1:21" s="22" customFormat="1" ht="15.6" customHeight="1" x14ac:dyDescent="0.2">
      <c r="A17" s="16">
        <v>12</v>
      </c>
      <c r="B17" s="17" t="s">
        <v>18</v>
      </c>
      <c r="C17" s="16">
        <v>413</v>
      </c>
      <c r="D17" s="18">
        <v>24.97</v>
      </c>
      <c r="E17" s="16">
        <v>417</v>
      </c>
      <c r="F17" s="18">
        <v>28.97</v>
      </c>
      <c r="G17" s="16">
        <v>7</v>
      </c>
      <c r="H17" s="18">
        <v>0.55000000000000004</v>
      </c>
      <c r="I17" s="16">
        <v>2</v>
      </c>
      <c r="J17" s="18">
        <v>0.03</v>
      </c>
      <c r="K17" s="16">
        <v>356</v>
      </c>
      <c r="L17" s="18">
        <v>49.65</v>
      </c>
      <c r="M17" s="16">
        <v>392</v>
      </c>
      <c r="N17" s="18">
        <v>48.63</v>
      </c>
      <c r="O17" s="21">
        <f>t9a!C17+t9a!G17+t9a!K17+t9b!C17+t9b!G17+t9b!K17</f>
        <v>2806</v>
      </c>
      <c r="P17" s="19">
        <f>t9a!D17+t9a!H17+t9a!L17+t9b!D17+t9b!H17+t9b!L17</f>
        <v>148.75</v>
      </c>
      <c r="Q17" s="16">
        <v>3010</v>
      </c>
      <c r="R17" s="18">
        <v>158.71</v>
      </c>
      <c r="T17" s="30"/>
      <c r="U17" s="30"/>
    </row>
    <row r="18" spans="1:21" s="24" customFormat="1" ht="15.6" customHeight="1" x14ac:dyDescent="0.25">
      <c r="A18" s="47" t="s">
        <v>19</v>
      </c>
      <c r="B18" s="48"/>
      <c r="C18" s="32">
        <f t="shared" ref="C18:R18" si="0">SUM(C6:C17)</f>
        <v>4818</v>
      </c>
      <c r="D18" s="31">
        <f t="shared" si="0"/>
        <v>386.86</v>
      </c>
      <c r="E18" s="32">
        <f t="shared" si="0"/>
        <v>4996</v>
      </c>
      <c r="F18" s="31">
        <f t="shared" si="0"/>
        <v>424.02</v>
      </c>
      <c r="G18" s="32">
        <f t="shared" si="0"/>
        <v>19</v>
      </c>
      <c r="H18" s="31">
        <f t="shared" si="0"/>
        <v>1.21</v>
      </c>
      <c r="I18" s="32">
        <f t="shared" si="0"/>
        <v>13</v>
      </c>
      <c r="J18" s="31">
        <f t="shared" si="0"/>
        <v>0.90000000000000013</v>
      </c>
      <c r="K18" s="36">
        <f t="shared" si="0"/>
        <v>2581</v>
      </c>
      <c r="L18" s="31">
        <f t="shared" si="0"/>
        <v>310.19</v>
      </c>
      <c r="M18" s="36">
        <f t="shared" si="0"/>
        <v>2649</v>
      </c>
      <c r="N18" s="31">
        <f t="shared" si="0"/>
        <v>318.05</v>
      </c>
      <c r="O18" s="37">
        <f>t9a!C18+t9a!G18+t9a!K18+t9b!C18+t9b!G18+t9b!K18</f>
        <v>37589</v>
      </c>
      <c r="P18" s="38">
        <f>t9a!D18+t9a!H18+t9a!L18+t9b!D18+t9b!H18+t9b!L18</f>
        <v>1936.4100000000003</v>
      </c>
      <c r="Q18" s="32">
        <f t="shared" si="0"/>
        <v>38329</v>
      </c>
      <c r="R18" s="31">
        <f t="shared" si="0"/>
        <v>2062.3200000000002</v>
      </c>
      <c r="T18" s="39"/>
      <c r="U18" s="39"/>
    </row>
    <row r="19" spans="1:21" s="22" customFormat="1" ht="15.6" customHeight="1" x14ac:dyDescent="0.2">
      <c r="A19" s="16">
        <v>13</v>
      </c>
      <c r="B19" s="17" t="s">
        <v>20</v>
      </c>
      <c r="C19" s="16">
        <v>321</v>
      </c>
      <c r="D19" s="18">
        <v>42.65</v>
      </c>
      <c r="E19" s="16">
        <v>248</v>
      </c>
      <c r="F19" s="18">
        <v>30.58</v>
      </c>
      <c r="G19" s="16">
        <v>4</v>
      </c>
      <c r="H19" s="18">
        <v>0.5</v>
      </c>
      <c r="I19" s="16">
        <v>5</v>
      </c>
      <c r="J19" s="18">
        <v>0.42</v>
      </c>
      <c r="K19" s="16">
        <v>171</v>
      </c>
      <c r="L19" s="18">
        <v>29.31</v>
      </c>
      <c r="M19" s="16">
        <v>134</v>
      </c>
      <c r="N19" s="18">
        <v>37.700000000000003</v>
      </c>
      <c r="O19" s="21">
        <f>t9a!C19+t9a!G19+t9a!K19+t9b!C19+t9b!G19+t9b!K19</f>
        <v>2418</v>
      </c>
      <c r="P19" s="19">
        <f>t9a!D19+t9a!H19+t9a!L19+t9b!D19+t9b!H19+t9b!L19</f>
        <v>137.59</v>
      </c>
      <c r="Q19" s="16">
        <v>2142</v>
      </c>
      <c r="R19" s="18">
        <v>120.96</v>
      </c>
      <c r="T19" s="30"/>
      <c r="U19" s="30"/>
    </row>
    <row r="20" spans="1:21" s="22" customFormat="1" ht="15.6" customHeight="1" x14ac:dyDescent="0.2">
      <c r="A20" s="16">
        <v>14</v>
      </c>
      <c r="B20" s="17" t="s">
        <v>21</v>
      </c>
      <c r="C20" s="16">
        <v>498</v>
      </c>
      <c r="D20" s="18">
        <v>2.68</v>
      </c>
      <c r="E20" s="16">
        <v>517</v>
      </c>
      <c r="F20" s="18">
        <v>2.59</v>
      </c>
      <c r="G20" s="16">
        <v>0</v>
      </c>
      <c r="H20" s="18">
        <v>0</v>
      </c>
      <c r="I20" s="16">
        <v>0</v>
      </c>
      <c r="J20" s="18">
        <v>0</v>
      </c>
      <c r="K20" s="16">
        <v>12</v>
      </c>
      <c r="L20" s="18">
        <v>0.04</v>
      </c>
      <c r="M20" s="16">
        <v>12</v>
      </c>
      <c r="N20" s="18">
        <v>0.05</v>
      </c>
      <c r="O20" s="21">
        <f>t9a!C20+t9a!G20+t9a!K20+t9b!C20+t9b!G20+t9b!K20</f>
        <v>16308</v>
      </c>
      <c r="P20" s="19">
        <f>t9a!D20+t9a!H20+t9a!L20+t9b!D20+t9b!H20+t9b!L20</f>
        <v>79.120000000000019</v>
      </c>
      <c r="Q20" s="16">
        <v>17050</v>
      </c>
      <c r="R20" s="18">
        <v>76.7</v>
      </c>
      <c r="T20" s="30"/>
      <c r="U20" s="30"/>
    </row>
    <row r="21" spans="1:21" s="22" customFormat="1" ht="15.6" customHeight="1" x14ac:dyDescent="0.2">
      <c r="A21" s="16">
        <v>15</v>
      </c>
      <c r="B21" s="17" t="s">
        <v>22</v>
      </c>
      <c r="C21" s="16">
        <v>0</v>
      </c>
      <c r="D21" s="18">
        <v>0</v>
      </c>
      <c r="E21" s="16">
        <v>3</v>
      </c>
      <c r="F21" s="18">
        <v>0.05</v>
      </c>
      <c r="G21" s="16">
        <v>0</v>
      </c>
      <c r="H21" s="18">
        <v>0</v>
      </c>
      <c r="I21" s="16">
        <v>0</v>
      </c>
      <c r="J21" s="18">
        <v>0</v>
      </c>
      <c r="K21" s="16">
        <v>0</v>
      </c>
      <c r="L21" s="18">
        <v>0</v>
      </c>
      <c r="M21" s="16">
        <v>2</v>
      </c>
      <c r="N21" s="18">
        <v>0.05</v>
      </c>
      <c r="O21" s="21">
        <f>t9a!C21+t9a!G21+t9a!K21+t9b!C21+t9b!G21+t9b!K21</f>
        <v>0</v>
      </c>
      <c r="P21" s="19">
        <f>t9a!D21+t9a!H21+t9a!L21+t9b!D21+t9b!H21+t9b!L21</f>
        <v>0</v>
      </c>
      <c r="Q21" s="16">
        <v>38</v>
      </c>
      <c r="R21" s="18">
        <v>1.95</v>
      </c>
      <c r="T21" s="30"/>
      <c r="U21" s="30"/>
    </row>
    <row r="22" spans="1:21" s="22" customFormat="1" ht="15.6" customHeight="1" x14ac:dyDescent="0.2">
      <c r="A22" s="16">
        <v>16</v>
      </c>
      <c r="B22" s="17" t="s">
        <v>23</v>
      </c>
      <c r="C22" s="16">
        <v>512</v>
      </c>
      <c r="D22" s="18">
        <v>2.79</v>
      </c>
      <c r="E22" s="16">
        <v>505</v>
      </c>
      <c r="F22" s="18">
        <v>1.29</v>
      </c>
      <c r="G22" s="16">
        <v>1</v>
      </c>
      <c r="H22" s="18">
        <v>0</v>
      </c>
      <c r="I22" s="16">
        <v>1</v>
      </c>
      <c r="J22" s="18">
        <v>0</v>
      </c>
      <c r="K22" s="16">
        <v>2</v>
      </c>
      <c r="L22" s="18">
        <v>0.26</v>
      </c>
      <c r="M22" s="16">
        <v>2</v>
      </c>
      <c r="N22" s="18">
        <v>0.26</v>
      </c>
      <c r="O22" s="21">
        <f>t9a!C22+t9a!G22+t9a!K22+t9b!C22+t9b!G22+t9b!K22</f>
        <v>647</v>
      </c>
      <c r="P22" s="19">
        <f>t9a!D22+t9a!H22+t9a!L22+t9b!D22+t9b!H22+t9b!L22</f>
        <v>5.63</v>
      </c>
      <c r="Q22" s="16">
        <v>596</v>
      </c>
      <c r="R22" s="18">
        <v>2.41</v>
      </c>
      <c r="T22" s="30"/>
      <c r="U22" s="30"/>
    </row>
    <row r="23" spans="1:21" s="22" customFormat="1" ht="15.6" customHeight="1" x14ac:dyDescent="0.2">
      <c r="A23" s="16">
        <v>17</v>
      </c>
      <c r="B23" s="17" t="s">
        <v>24</v>
      </c>
      <c r="C23" s="16">
        <v>9</v>
      </c>
      <c r="D23" s="18">
        <v>0.43</v>
      </c>
      <c r="E23" s="16">
        <v>12</v>
      </c>
      <c r="F23" s="18">
        <v>1.1299999999999999</v>
      </c>
      <c r="G23" s="16">
        <v>0</v>
      </c>
      <c r="H23" s="18">
        <v>0</v>
      </c>
      <c r="I23" s="16">
        <v>0</v>
      </c>
      <c r="J23" s="18">
        <v>0</v>
      </c>
      <c r="K23" s="16">
        <v>2</v>
      </c>
      <c r="L23" s="18">
        <v>0.23</v>
      </c>
      <c r="M23" s="16">
        <v>0</v>
      </c>
      <c r="N23" s="18">
        <v>0</v>
      </c>
      <c r="O23" s="21">
        <f>t9a!C23+t9a!G23+t9a!K23+t9b!C23+t9b!G23+t9b!K23</f>
        <v>78</v>
      </c>
      <c r="P23" s="19">
        <f>t9a!D23+t9a!H23+t9a!L23+t9b!D23+t9b!H23+t9b!L23</f>
        <v>3.3</v>
      </c>
      <c r="Q23" s="16">
        <v>146</v>
      </c>
      <c r="R23" s="18">
        <v>9.1199999999999992</v>
      </c>
      <c r="T23" s="30"/>
      <c r="U23" s="30"/>
    </row>
    <row r="24" spans="1:21" s="22" customFormat="1" ht="15.6" customHeight="1" x14ac:dyDescent="0.2">
      <c r="A24" s="16">
        <v>18</v>
      </c>
      <c r="B24" s="17" t="s">
        <v>25</v>
      </c>
      <c r="C24" s="16">
        <v>27</v>
      </c>
      <c r="D24" s="18">
        <v>4.4400000000000004</v>
      </c>
      <c r="E24" s="16">
        <v>985</v>
      </c>
      <c r="F24" s="18">
        <v>112.18</v>
      </c>
      <c r="G24" s="16">
        <v>0</v>
      </c>
      <c r="H24" s="18">
        <v>0</v>
      </c>
      <c r="I24" s="16">
        <v>1</v>
      </c>
      <c r="J24" s="18">
        <v>0.02</v>
      </c>
      <c r="K24" s="16">
        <v>59</v>
      </c>
      <c r="L24" s="18">
        <v>5.4</v>
      </c>
      <c r="M24" s="16">
        <v>56</v>
      </c>
      <c r="N24" s="18">
        <v>4.88</v>
      </c>
      <c r="O24" s="21">
        <f>t9a!C24+t9a!G24+t9a!K24+t9b!C24+t9b!G24+t9b!K24</f>
        <v>506</v>
      </c>
      <c r="P24" s="19">
        <f>t9a!D24+t9a!H24+t9a!L24+t9b!D24+t9b!H24+t9b!L24</f>
        <v>13.32</v>
      </c>
      <c r="Q24" s="16">
        <v>4780</v>
      </c>
      <c r="R24" s="18">
        <v>153.65</v>
      </c>
      <c r="T24" s="30"/>
      <c r="U24" s="30"/>
    </row>
    <row r="25" spans="1:21" s="22" customFormat="1" ht="15.6" customHeight="1" x14ac:dyDescent="0.2">
      <c r="A25" s="16">
        <v>19</v>
      </c>
      <c r="B25" s="17" t="s">
        <v>26</v>
      </c>
      <c r="C25" s="16">
        <v>738</v>
      </c>
      <c r="D25" s="18">
        <v>107.77</v>
      </c>
      <c r="E25" s="16">
        <v>758</v>
      </c>
      <c r="F25" s="18">
        <v>124.26</v>
      </c>
      <c r="G25" s="16">
        <v>2</v>
      </c>
      <c r="H25" s="18">
        <v>0.1</v>
      </c>
      <c r="I25" s="16">
        <v>3</v>
      </c>
      <c r="J25" s="18">
        <v>0.2</v>
      </c>
      <c r="K25" s="16">
        <v>258</v>
      </c>
      <c r="L25" s="18">
        <v>76.260000000000005</v>
      </c>
      <c r="M25" s="16">
        <v>323</v>
      </c>
      <c r="N25" s="18">
        <v>81.89</v>
      </c>
      <c r="O25" s="21">
        <f>t9a!C25+t9a!G25+t9a!K25+t9b!C25+t9b!G25+t9b!K25</f>
        <v>3874</v>
      </c>
      <c r="P25" s="19">
        <f>t9a!D25+t9a!H25+t9a!L25+t9b!D25+t9b!H25+t9b!L25</f>
        <v>372.02000000000004</v>
      </c>
      <c r="Q25" s="16">
        <v>4210</v>
      </c>
      <c r="R25" s="18">
        <v>414.47</v>
      </c>
      <c r="T25" s="30"/>
      <c r="U25" s="30"/>
    </row>
    <row r="26" spans="1:21" s="22" customFormat="1" ht="15.6" customHeight="1" x14ac:dyDescent="0.2">
      <c r="A26" s="16">
        <v>20</v>
      </c>
      <c r="B26" s="17" t="s">
        <v>27</v>
      </c>
      <c r="C26" s="16">
        <v>213</v>
      </c>
      <c r="D26" s="18">
        <v>20.41</v>
      </c>
      <c r="E26" s="16">
        <v>224</v>
      </c>
      <c r="F26" s="18">
        <v>20.36</v>
      </c>
      <c r="G26" s="16">
        <v>0</v>
      </c>
      <c r="H26" s="18">
        <v>0</v>
      </c>
      <c r="I26" s="16">
        <v>0</v>
      </c>
      <c r="J26" s="18">
        <v>0</v>
      </c>
      <c r="K26" s="16">
        <v>175</v>
      </c>
      <c r="L26" s="18">
        <v>18.989999999999998</v>
      </c>
      <c r="M26" s="16">
        <v>171</v>
      </c>
      <c r="N26" s="18">
        <v>20.399999999999999</v>
      </c>
      <c r="O26" s="21">
        <f>t9a!C26+t9a!G26+t9a!K26+t9b!C26+t9b!G26+t9b!K26</f>
        <v>1500</v>
      </c>
      <c r="P26" s="19">
        <f>t9a!D26+t9a!H26+t9a!L26+t9b!D26+t9b!H26+t9b!L26</f>
        <v>86.559999999999988</v>
      </c>
      <c r="Q26" s="16">
        <v>1573</v>
      </c>
      <c r="R26" s="18">
        <v>89.81</v>
      </c>
      <c r="T26" s="30"/>
      <c r="U26" s="30"/>
    </row>
    <row r="27" spans="1:21" s="22" customFormat="1" ht="15.6" customHeight="1" x14ac:dyDescent="0.2">
      <c r="A27" s="16">
        <v>21</v>
      </c>
      <c r="B27" s="17" t="s">
        <v>28</v>
      </c>
      <c r="C27" s="16">
        <v>80</v>
      </c>
      <c r="D27" s="18">
        <v>0.16</v>
      </c>
      <c r="E27" s="16">
        <v>123</v>
      </c>
      <c r="F27" s="18">
        <v>0.28000000000000003</v>
      </c>
      <c r="G27" s="16">
        <v>3</v>
      </c>
      <c r="H27" s="18">
        <v>0</v>
      </c>
      <c r="I27" s="16">
        <v>6</v>
      </c>
      <c r="J27" s="18">
        <v>0</v>
      </c>
      <c r="K27" s="16">
        <v>3</v>
      </c>
      <c r="L27" s="18">
        <v>0</v>
      </c>
      <c r="M27" s="16">
        <v>6</v>
      </c>
      <c r="N27" s="18">
        <v>0</v>
      </c>
      <c r="O27" s="21">
        <f>t9a!C27+t9a!G27+t9a!K27+t9b!C27+t9b!G27+t9b!K27</f>
        <v>862</v>
      </c>
      <c r="P27" s="19">
        <f>t9a!D27+t9a!H27+t9a!L27+t9b!D27+t9b!H27+t9b!L27</f>
        <v>1.73</v>
      </c>
      <c r="Q27" s="16">
        <v>1457</v>
      </c>
      <c r="R27" s="18">
        <v>3.17</v>
      </c>
      <c r="T27" s="30"/>
      <c r="U27" s="30"/>
    </row>
    <row r="28" spans="1:21" s="22" customFormat="1" ht="15.6" customHeight="1" x14ac:dyDescent="0.2">
      <c r="A28" s="16">
        <v>22</v>
      </c>
      <c r="B28" s="17" t="s">
        <v>29</v>
      </c>
      <c r="C28" s="16">
        <v>258</v>
      </c>
      <c r="D28" s="18">
        <v>19.61</v>
      </c>
      <c r="E28" s="16">
        <v>215</v>
      </c>
      <c r="F28" s="18">
        <v>18.690000000000001</v>
      </c>
      <c r="G28" s="16">
        <v>0</v>
      </c>
      <c r="H28" s="18">
        <v>0</v>
      </c>
      <c r="I28" s="16">
        <v>0</v>
      </c>
      <c r="J28" s="18">
        <v>0</v>
      </c>
      <c r="K28" s="16">
        <v>39</v>
      </c>
      <c r="L28" s="18">
        <v>5.32</v>
      </c>
      <c r="M28" s="16">
        <v>43</v>
      </c>
      <c r="N28" s="18">
        <v>5.48</v>
      </c>
      <c r="O28" s="21">
        <f>t9a!C28+t9a!G28+t9a!K28+t9b!C28+t9b!G28+t9b!K28</f>
        <v>11666</v>
      </c>
      <c r="P28" s="19">
        <f>t9a!D28+t9a!H28+t9a!L28+t9b!D28+t9b!H28+t9b!L28</f>
        <v>104.63999999999999</v>
      </c>
      <c r="Q28" s="16">
        <v>12561</v>
      </c>
      <c r="R28" s="18">
        <v>108.67</v>
      </c>
      <c r="T28" s="30"/>
      <c r="U28" s="30"/>
    </row>
    <row r="29" spans="1:21" s="22" customFormat="1" ht="15.6" customHeight="1" x14ac:dyDescent="0.2">
      <c r="A29" s="16">
        <v>23</v>
      </c>
      <c r="B29" s="17" t="s">
        <v>30</v>
      </c>
      <c r="C29" s="16">
        <v>5</v>
      </c>
      <c r="D29" s="18">
        <v>0.04</v>
      </c>
      <c r="E29" s="16">
        <v>16</v>
      </c>
      <c r="F29" s="18">
        <v>0.54</v>
      </c>
      <c r="G29" s="16">
        <v>0</v>
      </c>
      <c r="H29" s="18">
        <v>0</v>
      </c>
      <c r="I29" s="16">
        <v>0</v>
      </c>
      <c r="J29" s="18">
        <v>0</v>
      </c>
      <c r="K29" s="16">
        <v>7</v>
      </c>
      <c r="L29" s="18">
        <v>0.69</v>
      </c>
      <c r="M29" s="16">
        <v>7</v>
      </c>
      <c r="N29" s="18">
        <v>0.64</v>
      </c>
      <c r="O29" s="21">
        <f>t9a!C29+t9a!G29+t9a!K29+t9b!C29+t9b!G29+t9b!K29</f>
        <v>39</v>
      </c>
      <c r="P29" s="19">
        <f>t9a!D29+t9a!H29+t9a!L29+t9b!D29+t9b!H29+t9b!L29</f>
        <v>2.4299999999999997</v>
      </c>
      <c r="Q29" s="16">
        <v>78</v>
      </c>
      <c r="R29" s="18">
        <v>7.05</v>
      </c>
      <c r="T29" s="30"/>
      <c r="U29" s="30"/>
    </row>
    <row r="30" spans="1:21" s="22" customFormat="1" ht="15.6" customHeight="1" x14ac:dyDescent="0.2">
      <c r="A30" s="16">
        <v>24</v>
      </c>
      <c r="B30" s="17" t="s">
        <v>31</v>
      </c>
      <c r="C30" s="16">
        <v>21</v>
      </c>
      <c r="D30" s="18">
        <v>9.5</v>
      </c>
      <c r="E30" s="16">
        <v>5</v>
      </c>
      <c r="F30" s="18">
        <v>2.37</v>
      </c>
      <c r="G30" s="16">
        <v>0</v>
      </c>
      <c r="H30" s="18">
        <v>0</v>
      </c>
      <c r="I30" s="16">
        <v>0</v>
      </c>
      <c r="J30" s="18">
        <v>0</v>
      </c>
      <c r="K30" s="16">
        <v>17</v>
      </c>
      <c r="L30" s="18">
        <v>7.11</v>
      </c>
      <c r="M30" s="16">
        <v>19</v>
      </c>
      <c r="N30" s="18">
        <v>6.27</v>
      </c>
      <c r="O30" s="21">
        <f>t9a!C30+t9a!G30+t9a!K30+t9b!C30+t9b!G30+t9b!K30</f>
        <v>71</v>
      </c>
      <c r="P30" s="19">
        <f>t9a!D30+t9a!H30+t9a!L30+t9b!D30+t9b!H30+t9b!L30</f>
        <v>18.239999999999998</v>
      </c>
      <c r="Q30" s="16">
        <v>38</v>
      </c>
      <c r="R30" s="18">
        <v>11.3</v>
      </c>
      <c r="T30" s="30"/>
      <c r="U30" s="30"/>
    </row>
    <row r="31" spans="1:21" s="22" customFormat="1" ht="15.6" customHeight="1" x14ac:dyDescent="0.2">
      <c r="A31" s="16">
        <v>25</v>
      </c>
      <c r="B31" s="17" t="s">
        <v>32</v>
      </c>
      <c r="C31" s="16">
        <v>0</v>
      </c>
      <c r="D31" s="18">
        <v>0</v>
      </c>
      <c r="E31" s="16">
        <v>0</v>
      </c>
      <c r="F31" s="18">
        <v>0</v>
      </c>
      <c r="G31" s="16">
        <v>0</v>
      </c>
      <c r="H31" s="18">
        <v>0</v>
      </c>
      <c r="I31" s="16">
        <v>0</v>
      </c>
      <c r="J31" s="18">
        <v>0</v>
      </c>
      <c r="K31" s="16">
        <v>0</v>
      </c>
      <c r="L31" s="18">
        <v>0</v>
      </c>
      <c r="M31" s="16">
        <v>2</v>
      </c>
      <c r="N31" s="18">
        <v>0.06</v>
      </c>
      <c r="O31" s="21">
        <f>t9a!C31+t9a!G31+t9a!K31+t9b!C31+t9b!G31+t9b!K31</f>
        <v>0</v>
      </c>
      <c r="P31" s="19">
        <f>t9a!D31+t9a!H31+t9a!L31+t9b!D31+t9b!H31+t9b!L31</f>
        <v>0</v>
      </c>
      <c r="Q31" s="16">
        <v>5</v>
      </c>
      <c r="R31" s="18">
        <v>0.54</v>
      </c>
      <c r="T31" s="30"/>
      <c r="U31" s="30"/>
    </row>
    <row r="32" spans="1:21" s="22" customFormat="1" ht="15.6" customHeight="1" x14ac:dyDescent="0.2">
      <c r="A32" s="16">
        <v>26</v>
      </c>
      <c r="B32" s="17" t="s">
        <v>33</v>
      </c>
      <c r="C32" s="16">
        <v>451</v>
      </c>
      <c r="D32" s="18">
        <v>86.19</v>
      </c>
      <c r="E32" s="16">
        <v>674</v>
      </c>
      <c r="F32" s="18">
        <v>118.16</v>
      </c>
      <c r="G32" s="16">
        <v>0</v>
      </c>
      <c r="H32" s="18">
        <v>0</v>
      </c>
      <c r="I32" s="16">
        <v>0</v>
      </c>
      <c r="J32" s="18">
        <v>0</v>
      </c>
      <c r="K32" s="16">
        <v>422</v>
      </c>
      <c r="L32" s="18">
        <v>117.74</v>
      </c>
      <c r="M32" s="16">
        <v>540</v>
      </c>
      <c r="N32" s="18">
        <v>173.58</v>
      </c>
      <c r="O32" s="21">
        <f>t9a!C32+t9a!G32+t9a!K32+t9b!C32+t9b!G32+t9b!K32</f>
        <v>1226</v>
      </c>
      <c r="P32" s="19">
        <f>t9a!D32+t9a!H32+t9a!L32+t9b!D32+t9b!H32+t9b!L32</f>
        <v>223.89</v>
      </c>
      <c r="Q32" s="16">
        <v>1742</v>
      </c>
      <c r="R32" s="18">
        <v>321.77</v>
      </c>
      <c r="T32" s="30"/>
      <c r="U32" s="30"/>
    </row>
    <row r="33" spans="1:21" s="22" customFormat="1" ht="15.6" customHeight="1" x14ac:dyDescent="0.2">
      <c r="A33" s="16">
        <v>27</v>
      </c>
      <c r="B33" s="17" t="s">
        <v>34</v>
      </c>
      <c r="C33" s="16">
        <v>0</v>
      </c>
      <c r="D33" s="18">
        <v>0</v>
      </c>
      <c r="E33" s="16">
        <v>0</v>
      </c>
      <c r="F33" s="18">
        <v>0</v>
      </c>
      <c r="G33" s="16">
        <v>0</v>
      </c>
      <c r="H33" s="18">
        <v>0</v>
      </c>
      <c r="I33" s="16">
        <v>0</v>
      </c>
      <c r="J33" s="18">
        <v>0</v>
      </c>
      <c r="K33" s="16">
        <v>0</v>
      </c>
      <c r="L33" s="18">
        <v>0</v>
      </c>
      <c r="M33" s="16">
        <v>0</v>
      </c>
      <c r="N33" s="18">
        <v>0</v>
      </c>
      <c r="O33" s="21">
        <f>t9a!C33+t9a!G33+t9a!K33+t9b!C33+t9b!G33+t9b!K33</f>
        <v>10</v>
      </c>
      <c r="P33" s="19">
        <f>t9a!D33+t9a!H33+t9a!L33+t9b!D33+t9b!H33+t9b!L33</f>
        <v>0.13</v>
      </c>
      <c r="Q33" s="16">
        <v>2</v>
      </c>
      <c r="R33" s="18">
        <v>7.0000000000000007E-2</v>
      </c>
      <c r="T33" s="30"/>
      <c r="U33" s="30"/>
    </row>
    <row r="34" spans="1:21" s="22" customFormat="1" ht="15.6" customHeight="1" x14ac:dyDescent="0.2">
      <c r="A34" s="16">
        <v>28</v>
      </c>
      <c r="B34" s="17" t="s">
        <v>35</v>
      </c>
      <c r="C34" s="16">
        <v>65</v>
      </c>
      <c r="D34" s="18">
        <v>0.09</v>
      </c>
      <c r="E34" s="16">
        <v>30</v>
      </c>
      <c r="F34" s="18">
        <v>0.04</v>
      </c>
      <c r="G34" s="16">
        <v>5</v>
      </c>
      <c r="H34" s="18">
        <v>0.02</v>
      </c>
      <c r="I34" s="16">
        <v>11</v>
      </c>
      <c r="J34" s="18">
        <v>0.18</v>
      </c>
      <c r="K34" s="16">
        <v>1</v>
      </c>
      <c r="L34" s="18">
        <v>0</v>
      </c>
      <c r="M34" s="16">
        <v>1</v>
      </c>
      <c r="N34" s="18">
        <v>0</v>
      </c>
      <c r="O34" s="21">
        <f>t9a!C34+t9a!G34+t9a!K34+t9b!C34+t9b!G34+t9b!K34</f>
        <v>1138</v>
      </c>
      <c r="P34" s="19">
        <f>t9a!D34+t9a!H34+t9a!L34+t9b!D34+t9b!H34+t9b!L34</f>
        <v>1.85</v>
      </c>
      <c r="Q34" s="16">
        <v>674</v>
      </c>
      <c r="R34" s="18">
        <v>1.69</v>
      </c>
      <c r="T34" s="30"/>
      <c r="U34" s="30"/>
    </row>
    <row r="35" spans="1:21" s="22" customFormat="1" ht="15.6" customHeight="1" x14ac:dyDescent="0.2">
      <c r="A35" s="16">
        <v>29</v>
      </c>
      <c r="B35" s="17" t="s">
        <v>36</v>
      </c>
      <c r="C35" s="16">
        <v>0</v>
      </c>
      <c r="D35" s="18">
        <v>0</v>
      </c>
      <c r="E35" s="16">
        <v>2</v>
      </c>
      <c r="F35" s="18">
        <v>0.12</v>
      </c>
      <c r="G35" s="16">
        <v>0</v>
      </c>
      <c r="H35" s="18">
        <v>0</v>
      </c>
      <c r="I35" s="16">
        <v>0</v>
      </c>
      <c r="J35" s="18">
        <v>0</v>
      </c>
      <c r="K35" s="16">
        <v>0</v>
      </c>
      <c r="L35" s="18">
        <v>0</v>
      </c>
      <c r="M35" s="16">
        <v>0</v>
      </c>
      <c r="N35" s="18">
        <v>0</v>
      </c>
      <c r="O35" s="21">
        <f>t9a!C35+t9a!G35+t9a!K35+t9b!C35+t9b!G35+t9b!K35</f>
        <v>0</v>
      </c>
      <c r="P35" s="19">
        <f>t9a!D35+t9a!H35+t9a!L35+t9b!D35+t9b!H35+t9b!L35</f>
        <v>0</v>
      </c>
      <c r="Q35" s="16">
        <v>45</v>
      </c>
      <c r="R35" s="18">
        <v>1.59</v>
      </c>
      <c r="T35" s="30"/>
      <c r="U35" s="30"/>
    </row>
    <row r="36" spans="1:21" s="22" customFormat="1" ht="15.6" customHeight="1" x14ac:dyDescent="0.2">
      <c r="A36" s="16">
        <v>30</v>
      </c>
      <c r="B36" s="17" t="s">
        <v>37</v>
      </c>
      <c r="C36" s="16">
        <v>0</v>
      </c>
      <c r="D36" s="18">
        <v>0</v>
      </c>
      <c r="E36" s="16">
        <v>1</v>
      </c>
      <c r="F36" s="18">
        <v>0</v>
      </c>
      <c r="G36" s="16">
        <v>0</v>
      </c>
      <c r="H36" s="18">
        <v>0</v>
      </c>
      <c r="I36" s="16">
        <v>0</v>
      </c>
      <c r="J36" s="18">
        <v>0</v>
      </c>
      <c r="K36" s="16">
        <v>0</v>
      </c>
      <c r="L36" s="18">
        <v>0</v>
      </c>
      <c r="M36" s="16">
        <v>0</v>
      </c>
      <c r="N36" s="18">
        <v>0</v>
      </c>
      <c r="O36" s="21">
        <f>t9a!C36+t9a!G36+t9a!K36+t9b!C36+t9b!G36+t9b!K36</f>
        <v>0</v>
      </c>
      <c r="P36" s="19">
        <f>t9a!D36+t9a!H36+t9a!L36+t9b!D36+t9b!H36+t9b!L36</f>
        <v>0</v>
      </c>
      <c r="Q36" s="16">
        <v>19</v>
      </c>
      <c r="R36" s="18">
        <v>0.54</v>
      </c>
      <c r="T36" s="30"/>
      <c r="U36" s="30"/>
    </row>
    <row r="37" spans="1:21" s="22" customFormat="1" ht="15.6" customHeight="1" x14ac:dyDescent="0.2">
      <c r="A37" s="16">
        <v>31</v>
      </c>
      <c r="B37" s="17" t="s">
        <v>38</v>
      </c>
      <c r="C37" s="16">
        <v>103</v>
      </c>
      <c r="D37" s="18">
        <v>11</v>
      </c>
      <c r="E37" s="16">
        <v>106</v>
      </c>
      <c r="F37" s="18">
        <v>11.48</v>
      </c>
      <c r="G37" s="16">
        <v>0</v>
      </c>
      <c r="H37" s="18">
        <v>0</v>
      </c>
      <c r="I37" s="16">
        <v>0</v>
      </c>
      <c r="J37" s="18">
        <v>0</v>
      </c>
      <c r="K37" s="16">
        <v>22</v>
      </c>
      <c r="L37" s="18">
        <v>6.06</v>
      </c>
      <c r="M37" s="16">
        <v>22</v>
      </c>
      <c r="N37" s="18">
        <v>16.600000000000001</v>
      </c>
      <c r="O37" s="21">
        <f>t9a!C37+t9a!G37+t9a!K37+t9b!C37+t9b!G37+t9b!K37</f>
        <v>343</v>
      </c>
      <c r="P37" s="19">
        <f>t9a!D37+t9a!H37+t9a!L37+t9b!D37+t9b!H37+t9b!L37</f>
        <v>25.06</v>
      </c>
      <c r="Q37" s="16">
        <v>426</v>
      </c>
      <c r="R37" s="18">
        <v>38.549999999999997</v>
      </c>
      <c r="T37" s="30"/>
      <c r="U37" s="30"/>
    </row>
    <row r="38" spans="1:21" s="24" customFormat="1" ht="15.6" customHeight="1" x14ac:dyDescent="0.25">
      <c r="A38" s="47" t="s">
        <v>39</v>
      </c>
      <c r="B38" s="48"/>
      <c r="C38" s="32">
        <f t="shared" ref="C38:R38" si="1">SUM(C19:C37)</f>
        <v>3301</v>
      </c>
      <c r="D38" s="31">
        <f t="shared" si="1"/>
        <v>307.75999999999993</v>
      </c>
      <c r="E38" s="32">
        <f t="shared" si="1"/>
        <v>4424</v>
      </c>
      <c r="F38" s="31">
        <f t="shared" si="1"/>
        <v>444.12000000000006</v>
      </c>
      <c r="G38" s="32">
        <f t="shared" si="1"/>
        <v>15</v>
      </c>
      <c r="H38" s="31">
        <f t="shared" si="1"/>
        <v>0.62</v>
      </c>
      <c r="I38" s="32">
        <f t="shared" si="1"/>
        <v>27</v>
      </c>
      <c r="J38" s="31">
        <f t="shared" si="1"/>
        <v>0.82000000000000006</v>
      </c>
      <c r="K38" s="36">
        <f t="shared" si="1"/>
        <v>1190</v>
      </c>
      <c r="L38" s="31">
        <f t="shared" si="1"/>
        <v>267.41000000000003</v>
      </c>
      <c r="M38" s="36">
        <f t="shared" si="1"/>
        <v>1340</v>
      </c>
      <c r="N38" s="31">
        <f t="shared" si="1"/>
        <v>347.86</v>
      </c>
      <c r="O38" s="37">
        <f>t9a!C38+t9a!G38+t9a!K38+t9b!C38+t9b!G38+t9b!K38</f>
        <v>40686</v>
      </c>
      <c r="P38" s="38">
        <f>t9a!D38+t9a!H38+t9a!L38+t9b!D38+t9b!H38+t9b!L38</f>
        <v>1075.51</v>
      </c>
      <c r="Q38" s="32">
        <f t="shared" si="1"/>
        <v>47582</v>
      </c>
      <c r="R38" s="31">
        <f t="shared" si="1"/>
        <v>1364.0099999999995</v>
      </c>
      <c r="T38" s="39"/>
      <c r="U38" s="39"/>
    </row>
    <row r="39" spans="1:21" s="22" customFormat="1" ht="15.6" customHeight="1" x14ac:dyDescent="0.2">
      <c r="A39" s="16">
        <v>32</v>
      </c>
      <c r="B39" s="17" t="s">
        <v>40</v>
      </c>
      <c r="C39" s="16">
        <v>858</v>
      </c>
      <c r="D39" s="18">
        <v>36.159999999999997</v>
      </c>
      <c r="E39" s="16">
        <v>667</v>
      </c>
      <c r="F39" s="18">
        <v>1.39</v>
      </c>
      <c r="G39" s="16">
        <v>0</v>
      </c>
      <c r="H39" s="18">
        <v>0</v>
      </c>
      <c r="I39" s="16">
        <v>4</v>
      </c>
      <c r="J39" s="18">
        <v>0.03</v>
      </c>
      <c r="K39" s="16">
        <v>0</v>
      </c>
      <c r="L39" s="18">
        <v>0</v>
      </c>
      <c r="M39" s="16">
        <v>1427</v>
      </c>
      <c r="N39" s="18">
        <v>2.72</v>
      </c>
      <c r="O39" s="21">
        <f>t9a!C39+t9a!G39+t9a!K39+t9b!C39+t9b!G39+t9b!K39</f>
        <v>11178</v>
      </c>
      <c r="P39" s="19">
        <f>t9a!D39+t9a!H39+t9a!L39+t9b!D39+t9b!H39+t9b!L39</f>
        <v>331.43999999999994</v>
      </c>
      <c r="Q39" s="16">
        <v>21347</v>
      </c>
      <c r="R39" s="18">
        <v>59.69</v>
      </c>
      <c r="T39" s="30"/>
      <c r="U39" s="30"/>
    </row>
    <row r="40" spans="1:21" s="24" customFormat="1" ht="15.6" customHeight="1" x14ac:dyDescent="0.25">
      <c r="A40" s="47" t="s">
        <v>41</v>
      </c>
      <c r="B40" s="48"/>
      <c r="C40" s="32">
        <f t="shared" ref="C40:R40" si="2">SUM(C39:C39)</f>
        <v>858</v>
      </c>
      <c r="D40" s="31">
        <f t="shared" si="2"/>
        <v>36.159999999999997</v>
      </c>
      <c r="E40" s="32">
        <f t="shared" si="2"/>
        <v>667</v>
      </c>
      <c r="F40" s="31">
        <f t="shared" si="2"/>
        <v>1.39</v>
      </c>
      <c r="G40" s="32">
        <f t="shared" si="2"/>
        <v>0</v>
      </c>
      <c r="H40" s="31">
        <f t="shared" si="2"/>
        <v>0</v>
      </c>
      <c r="I40" s="32">
        <f t="shared" si="2"/>
        <v>4</v>
      </c>
      <c r="J40" s="31">
        <f t="shared" si="2"/>
        <v>0.03</v>
      </c>
      <c r="K40" s="32">
        <v>0</v>
      </c>
      <c r="L40" s="31">
        <v>0</v>
      </c>
      <c r="M40" s="32">
        <f t="shared" si="2"/>
        <v>1427</v>
      </c>
      <c r="N40" s="31">
        <f t="shared" si="2"/>
        <v>2.72</v>
      </c>
      <c r="O40" s="37">
        <f>t9a!C40+t9a!G40+t9a!K40+t9b!C40+t9b!G40+t9b!K40</f>
        <v>11178</v>
      </c>
      <c r="P40" s="38">
        <f>t9a!D40+t9a!H40+t9a!L40+t9b!D40+t9b!H40+t9b!L40</f>
        <v>331.43999999999994</v>
      </c>
      <c r="Q40" s="32">
        <f t="shared" si="2"/>
        <v>21347</v>
      </c>
      <c r="R40" s="31">
        <f t="shared" si="2"/>
        <v>59.69</v>
      </c>
      <c r="T40" s="39"/>
      <c r="U40" s="39"/>
    </row>
    <row r="41" spans="1:21" s="22" customFormat="1" ht="15.6" customHeight="1" x14ac:dyDescent="0.2">
      <c r="A41" s="16">
        <v>33</v>
      </c>
      <c r="B41" s="17" t="s">
        <v>42</v>
      </c>
      <c r="C41" s="16">
        <v>423</v>
      </c>
      <c r="D41" s="18">
        <v>16.760000000000002</v>
      </c>
      <c r="E41" s="16">
        <v>243</v>
      </c>
      <c r="F41" s="18">
        <v>10.69</v>
      </c>
      <c r="G41" s="16">
        <v>12</v>
      </c>
      <c r="H41" s="18">
        <v>0.43</v>
      </c>
      <c r="I41" s="16">
        <v>8</v>
      </c>
      <c r="J41" s="18">
        <v>0.19</v>
      </c>
      <c r="K41" s="16">
        <v>53</v>
      </c>
      <c r="L41" s="18">
        <v>2.11</v>
      </c>
      <c r="M41" s="16">
        <v>27</v>
      </c>
      <c r="N41" s="18">
        <v>1.26</v>
      </c>
      <c r="O41" s="21">
        <f>t9a!C41+t9a!G41+t9a!K41+t9b!C41+t9b!G41+t9b!K41</f>
        <v>10193</v>
      </c>
      <c r="P41" s="19">
        <f>t9a!D41+t9a!H41+t9a!L41+t9b!D41+t9b!H41+t9b!L41</f>
        <v>331.83</v>
      </c>
      <c r="Q41" s="16">
        <v>5874</v>
      </c>
      <c r="R41" s="18">
        <v>201.36</v>
      </c>
      <c r="T41" s="30"/>
      <c r="U41" s="30"/>
    </row>
    <row r="42" spans="1:21" s="24" customFormat="1" ht="15.6" customHeight="1" x14ac:dyDescent="0.25">
      <c r="A42" s="47" t="s">
        <v>43</v>
      </c>
      <c r="B42" s="48"/>
      <c r="C42" s="32">
        <f t="shared" ref="C42:R42" si="3">SUM(C41:C41)</f>
        <v>423</v>
      </c>
      <c r="D42" s="31">
        <f t="shared" si="3"/>
        <v>16.760000000000002</v>
      </c>
      <c r="E42" s="32">
        <f t="shared" si="3"/>
        <v>243</v>
      </c>
      <c r="F42" s="31">
        <f t="shared" si="3"/>
        <v>10.69</v>
      </c>
      <c r="G42" s="32">
        <f t="shared" si="3"/>
        <v>12</v>
      </c>
      <c r="H42" s="31">
        <f t="shared" si="3"/>
        <v>0.43</v>
      </c>
      <c r="I42" s="32">
        <f t="shared" si="3"/>
        <v>8</v>
      </c>
      <c r="J42" s="31">
        <f t="shared" si="3"/>
        <v>0.19</v>
      </c>
      <c r="K42" s="32">
        <v>53</v>
      </c>
      <c r="L42" s="31">
        <v>2.11</v>
      </c>
      <c r="M42" s="32">
        <f t="shared" si="3"/>
        <v>27</v>
      </c>
      <c r="N42" s="31">
        <f t="shared" si="3"/>
        <v>1.26</v>
      </c>
      <c r="O42" s="37">
        <f>t9a!C42+t9a!G42+t9a!K42+t9b!C42+t9b!G42+t9b!K42</f>
        <v>10193</v>
      </c>
      <c r="P42" s="38">
        <f>t9a!D42+t9a!H42+t9a!L42+t9b!D42+t9b!H42+t9b!L42</f>
        <v>331.83</v>
      </c>
      <c r="Q42" s="32">
        <f t="shared" si="3"/>
        <v>5874</v>
      </c>
      <c r="R42" s="31">
        <f t="shared" si="3"/>
        <v>201.36</v>
      </c>
      <c r="T42" s="39"/>
      <c r="U42" s="39"/>
    </row>
    <row r="43" spans="1:21" s="22" customFormat="1" ht="15.6" customHeight="1" x14ac:dyDescent="0.2">
      <c r="A43" s="16">
        <v>34</v>
      </c>
      <c r="B43" s="17" t="s">
        <v>44</v>
      </c>
      <c r="C43" s="16">
        <v>5</v>
      </c>
      <c r="D43" s="18">
        <v>0.54</v>
      </c>
      <c r="E43" s="16">
        <v>83</v>
      </c>
      <c r="F43" s="18">
        <v>6.22</v>
      </c>
      <c r="G43" s="16">
        <v>0</v>
      </c>
      <c r="H43" s="18">
        <v>0</v>
      </c>
      <c r="I43" s="16">
        <v>0</v>
      </c>
      <c r="J43" s="18">
        <v>0</v>
      </c>
      <c r="K43" s="16">
        <v>139</v>
      </c>
      <c r="L43" s="18">
        <v>10.16</v>
      </c>
      <c r="M43" s="16">
        <v>165</v>
      </c>
      <c r="N43" s="18">
        <v>12.01</v>
      </c>
      <c r="O43" s="21">
        <f>t9a!C43+t9a!G43+t9a!K43+t9b!C43+t9b!G43+t9b!K43</f>
        <v>251</v>
      </c>
      <c r="P43" s="19">
        <f>t9a!D43+t9a!H43+t9a!L43+t9b!D43+t9b!H43+t9b!L43</f>
        <v>17.66</v>
      </c>
      <c r="Q43" s="16">
        <v>1549</v>
      </c>
      <c r="R43" s="18">
        <v>88.45</v>
      </c>
      <c r="T43" s="30"/>
      <c r="U43" s="30"/>
    </row>
    <row r="44" spans="1:21" s="22" customFormat="1" ht="15.6" customHeight="1" x14ac:dyDescent="0.2">
      <c r="A44" s="16">
        <v>35</v>
      </c>
      <c r="B44" s="17" t="s">
        <v>45</v>
      </c>
      <c r="C44" s="16">
        <v>151</v>
      </c>
      <c r="D44" s="18">
        <v>0.23</v>
      </c>
      <c r="E44" s="16">
        <v>169</v>
      </c>
      <c r="F44" s="18">
        <v>0.42</v>
      </c>
      <c r="G44" s="16">
        <v>3</v>
      </c>
      <c r="H44" s="18">
        <v>0</v>
      </c>
      <c r="I44" s="16">
        <v>2</v>
      </c>
      <c r="J44" s="18">
        <v>0</v>
      </c>
      <c r="K44" s="16">
        <v>11</v>
      </c>
      <c r="L44" s="18">
        <v>0.01</v>
      </c>
      <c r="M44" s="16">
        <v>8</v>
      </c>
      <c r="N44" s="18">
        <v>0.01</v>
      </c>
      <c r="O44" s="21">
        <f>t9a!C44+t9a!G44+t9a!K44+t9b!C44+t9b!G44+t9b!K44</f>
        <v>1547</v>
      </c>
      <c r="P44" s="19">
        <f>t9a!D44+t9a!H44+t9a!L44+t9b!D44+t9b!H44+t9b!L44</f>
        <v>13.69</v>
      </c>
      <c r="Q44" s="16">
        <v>1320</v>
      </c>
      <c r="R44" s="18">
        <v>11.32</v>
      </c>
      <c r="T44" s="30"/>
      <c r="U44" s="30"/>
    </row>
    <row r="45" spans="1:21" s="22" customFormat="1" ht="15.6" customHeight="1" x14ac:dyDescent="0.2">
      <c r="A45" s="16">
        <v>36</v>
      </c>
      <c r="B45" s="17" t="s">
        <v>46</v>
      </c>
      <c r="C45" s="16">
        <v>23</v>
      </c>
      <c r="D45" s="18">
        <v>0.26</v>
      </c>
      <c r="E45" s="16">
        <v>135</v>
      </c>
      <c r="F45" s="18">
        <v>0.69</v>
      </c>
      <c r="G45" s="16">
        <v>0</v>
      </c>
      <c r="H45" s="18">
        <v>0</v>
      </c>
      <c r="I45" s="16">
        <v>0</v>
      </c>
      <c r="J45" s="18">
        <v>0</v>
      </c>
      <c r="K45" s="16">
        <v>4</v>
      </c>
      <c r="L45" s="18">
        <v>0.2</v>
      </c>
      <c r="M45" s="16">
        <v>3</v>
      </c>
      <c r="N45" s="18">
        <v>0.13</v>
      </c>
      <c r="O45" s="21">
        <f>t9a!C45+t9a!G45+t9a!K45+t9b!C45+t9b!G45+t9b!K45</f>
        <v>590</v>
      </c>
      <c r="P45" s="19">
        <f>t9a!D45+t9a!H45+t9a!L45+t9b!D45+t9b!H45+t9b!L45</f>
        <v>2.31</v>
      </c>
      <c r="Q45" s="16">
        <v>3725</v>
      </c>
      <c r="R45" s="18">
        <v>9.7100000000000009</v>
      </c>
      <c r="T45" s="30"/>
      <c r="U45" s="30"/>
    </row>
    <row r="46" spans="1:21" s="22" customFormat="1" ht="15.6" customHeight="1" x14ac:dyDescent="0.2">
      <c r="A46" s="16">
        <v>37</v>
      </c>
      <c r="B46" s="17" t="s">
        <v>47</v>
      </c>
      <c r="C46" s="16">
        <v>0</v>
      </c>
      <c r="D46" s="18">
        <v>0</v>
      </c>
      <c r="E46" s="16">
        <v>0</v>
      </c>
      <c r="F46" s="18">
        <v>0</v>
      </c>
      <c r="G46" s="16">
        <v>0</v>
      </c>
      <c r="H46" s="18">
        <v>0</v>
      </c>
      <c r="I46" s="16">
        <v>0</v>
      </c>
      <c r="J46" s="18">
        <v>0</v>
      </c>
      <c r="K46" s="16">
        <v>0</v>
      </c>
      <c r="L46" s="18">
        <v>0</v>
      </c>
      <c r="M46" s="16">
        <v>0</v>
      </c>
      <c r="N46" s="18">
        <v>0</v>
      </c>
      <c r="O46" s="21">
        <f>t9a!C46+t9a!G46+t9a!K46+t9b!C46+t9b!G46+t9b!K46</f>
        <v>13</v>
      </c>
      <c r="P46" s="19">
        <f>t9a!D46+t9a!H46+t9a!L46+t9b!D46+t9b!H46+t9b!L46</f>
        <v>0.04</v>
      </c>
      <c r="Q46" s="16">
        <v>169</v>
      </c>
      <c r="R46" s="18">
        <v>0.34</v>
      </c>
      <c r="T46" s="30"/>
      <c r="U46" s="30"/>
    </row>
    <row r="47" spans="1:21" s="22" customFormat="1" ht="15.6" customHeight="1" x14ac:dyDescent="0.2">
      <c r="A47" s="16">
        <v>38</v>
      </c>
      <c r="B47" s="17" t="s">
        <v>48</v>
      </c>
      <c r="C47" s="16">
        <v>93</v>
      </c>
      <c r="D47" s="18">
        <v>0.35</v>
      </c>
      <c r="E47" s="16">
        <v>93</v>
      </c>
      <c r="F47" s="18">
        <v>0.47</v>
      </c>
      <c r="G47" s="16">
        <v>0</v>
      </c>
      <c r="H47" s="18">
        <v>0</v>
      </c>
      <c r="I47" s="16">
        <v>0</v>
      </c>
      <c r="J47" s="18">
        <v>0</v>
      </c>
      <c r="K47" s="34">
        <v>115</v>
      </c>
      <c r="L47" s="35">
        <v>0.39</v>
      </c>
      <c r="M47" s="34">
        <v>105</v>
      </c>
      <c r="N47" s="35">
        <v>0.32</v>
      </c>
      <c r="O47" s="21">
        <f>t9a!C47+t9a!G47+t9a!K47+t9b!C47+t9b!G47+t9b!K47</f>
        <v>7835</v>
      </c>
      <c r="P47" s="19">
        <f>t9a!D47+t9a!H47+t9a!L47+t9b!D47+t9b!H47+t9b!L47</f>
        <v>34.31</v>
      </c>
      <c r="Q47" s="16">
        <v>10101</v>
      </c>
      <c r="R47" s="18">
        <v>45.92</v>
      </c>
      <c r="T47" s="30"/>
      <c r="U47" s="30"/>
    </row>
    <row r="48" spans="1:21" s="22" customFormat="1" ht="15.6" customHeight="1" x14ac:dyDescent="0.2">
      <c r="A48" s="16">
        <v>39</v>
      </c>
      <c r="B48" s="17" t="s">
        <v>49</v>
      </c>
      <c r="C48" s="16">
        <v>25</v>
      </c>
      <c r="D48" s="18">
        <v>0.04</v>
      </c>
      <c r="E48" s="16">
        <v>33</v>
      </c>
      <c r="F48" s="18">
        <v>0.08</v>
      </c>
      <c r="G48" s="16">
        <v>12</v>
      </c>
      <c r="H48" s="18">
        <v>0.02</v>
      </c>
      <c r="I48" s="16">
        <v>14</v>
      </c>
      <c r="J48" s="18">
        <v>0.02</v>
      </c>
      <c r="K48" s="34">
        <v>4</v>
      </c>
      <c r="L48" s="35">
        <v>0.01</v>
      </c>
      <c r="M48" s="34">
        <v>6</v>
      </c>
      <c r="N48" s="35">
        <v>0.02</v>
      </c>
      <c r="O48" s="21">
        <f>t9a!C48+t9a!G48+t9a!K48+t9b!C48+t9b!G48+t9b!K48</f>
        <v>1038</v>
      </c>
      <c r="P48" s="19">
        <f>t9a!D48+t9a!H48+t9a!L48+t9b!D48+t9b!H48+t9b!L48</f>
        <v>2.0499999999999998</v>
      </c>
      <c r="Q48" s="16">
        <v>1366</v>
      </c>
      <c r="R48" s="18">
        <v>3.01</v>
      </c>
      <c r="T48" s="30"/>
      <c r="U48" s="30"/>
    </row>
    <row r="49" spans="1:21" s="22" customFormat="1" ht="15.6" customHeight="1" x14ac:dyDescent="0.2">
      <c r="A49" s="16">
        <v>40</v>
      </c>
      <c r="B49" s="17" t="s">
        <v>50</v>
      </c>
      <c r="C49" s="16">
        <v>203</v>
      </c>
      <c r="D49" s="18">
        <v>0.61</v>
      </c>
      <c r="E49" s="16">
        <v>207</v>
      </c>
      <c r="F49" s="18">
        <v>0.62</v>
      </c>
      <c r="G49" s="16">
        <v>2</v>
      </c>
      <c r="H49" s="18">
        <v>0.01</v>
      </c>
      <c r="I49" s="16">
        <v>2</v>
      </c>
      <c r="J49" s="18">
        <v>0</v>
      </c>
      <c r="K49" s="34">
        <v>4</v>
      </c>
      <c r="L49" s="35">
        <v>0.01</v>
      </c>
      <c r="M49" s="34">
        <v>7</v>
      </c>
      <c r="N49" s="35">
        <v>0.02</v>
      </c>
      <c r="O49" s="21">
        <f>t9a!C49+t9a!G49+t9a!K49+t9b!C49+t9b!G49+t9b!K49</f>
        <v>1789</v>
      </c>
      <c r="P49" s="19">
        <f>t9a!D49+t9a!H49+t9a!L49+t9b!D49+t9b!H49+t9b!L49</f>
        <v>4.6099999999999994</v>
      </c>
      <c r="Q49" s="16">
        <v>1883</v>
      </c>
      <c r="R49" s="18">
        <v>5.0999999999999996</v>
      </c>
      <c r="T49" s="30"/>
      <c r="U49" s="30"/>
    </row>
    <row r="50" spans="1:21" s="22" customFormat="1" ht="15.6" customHeight="1" x14ac:dyDescent="0.2">
      <c r="A50" s="16">
        <v>41</v>
      </c>
      <c r="B50" s="17" t="s">
        <v>51</v>
      </c>
      <c r="C50" s="16">
        <v>22</v>
      </c>
      <c r="D50" s="18">
        <v>0.52</v>
      </c>
      <c r="E50" s="16">
        <v>39</v>
      </c>
      <c r="F50" s="18">
        <v>0.98</v>
      </c>
      <c r="G50" s="16">
        <v>2</v>
      </c>
      <c r="H50" s="18">
        <v>0.01</v>
      </c>
      <c r="I50" s="16">
        <v>1</v>
      </c>
      <c r="J50" s="18">
        <v>0.01</v>
      </c>
      <c r="K50" s="34">
        <v>10</v>
      </c>
      <c r="L50" s="35">
        <v>0.02</v>
      </c>
      <c r="M50" s="34">
        <v>29</v>
      </c>
      <c r="N50" s="35">
        <v>0.08</v>
      </c>
      <c r="O50" s="21">
        <f>t9a!C50+t9a!G50+t9a!K50+t9b!C50+t9b!G50+t9b!K50</f>
        <v>863</v>
      </c>
      <c r="P50" s="19">
        <f>t9a!D50+t9a!H50+t9a!L50+t9b!D50+t9b!H50+t9b!L50</f>
        <v>5.9399999999999995</v>
      </c>
      <c r="Q50" s="16">
        <v>1140</v>
      </c>
      <c r="R50" s="18">
        <v>6.67</v>
      </c>
      <c r="T50" s="30"/>
      <c r="U50" s="30"/>
    </row>
    <row r="51" spans="1:21" s="24" customFormat="1" ht="15.6" customHeight="1" x14ac:dyDescent="0.25">
      <c r="A51" s="47" t="s">
        <v>52</v>
      </c>
      <c r="B51" s="48"/>
      <c r="C51" s="32">
        <f t="shared" ref="C51:R51" si="4">SUM(C43:C50)</f>
        <v>522</v>
      </c>
      <c r="D51" s="31">
        <f t="shared" si="4"/>
        <v>2.5499999999999998</v>
      </c>
      <c r="E51" s="32">
        <f t="shared" si="4"/>
        <v>759</v>
      </c>
      <c r="F51" s="31">
        <f t="shared" si="4"/>
        <v>9.48</v>
      </c>
      <c r="G51" s="32">
        <f t="shared" si="4"/>
        <v>19</v>
      </c>
      <c r="H51" s="31">
        <f t="shared" si="4"/>
        <v>0.04</v>
      </c>
      <c r="I51" s="32">
        <f t="shared" si="4"/>
        <v>19</v>
      </c>
      <c r="J51" s="31">
        <f t="shared" si="4"/>
        <v>0.03</v>
      </c>
      <c r="K51" s="36">
        <f t="shared" si="4"/>
        <v>287</v>
      </c>
      <c r="L51" s="31">
        <f t="shared" si="4"/>
        <v>10.799999999999999</v>
      </c>
      <c r="M51" s="36">
        <f t="shared" si="4"/>
        <v>323</v>
      </c>
      <c r="N51" s="31">
        <f t="shared" si="4"/>
        <v>12.59</v>
      </c>
      <c r="O51" s="37">
        <f>t9a!C51+t9a!G51+t9a!K51+t9b!C51+t9b!G51+t9b!K51</f>
        <v>13926</v>
      </c>
      <c r="P51" s="38">
        <f>t9a!D51+t9a!H51+t9a!L51+t9b!D51+t9b!H51+t9b!L51</f>
        <v>80.61</v>
      </c>
      <c r="Q51" s="32">
        <f t="shared" si="4"/>
        <v>21253</v>
      </c>
      <c r="R51" s="31">
        <f t="shared" si="4"/>
        <v>170.51999999999998</v>
      </c>
      <c r="T51" s="39"/>
      <c r="U51" s="39"/>
    </row>
    <row r="52" spans="1:21" s="24" customFormat="1" ht="15.6" customHeight="1" x14ac:dyDescent="0.25">
      <c r="A52" s="47" t="s">
        <v>53</v>
      </c>
      <c r="B52" s="48"/>
      <c r="C52" s="32">
        <f t="shared" ref="C52:R52" si="5">SUM(C18+C38+C40+C42+C51)</f>
        <v>9922</v>
      </c>
      <c r="D52" s="31">
        <f t="shared" si="5"/>
        <v>750.0899999999998</v>
      </c>
      <c r="E52" s="32">
        <f t="shared" si="5"/>
        <v>11089</v>
      </c>
      <c r="F52" s="31">
        <f t="shared" si="5"/>
        <v>889.70000000000016</v>
      </c>
      <c r="G52" s="32">
        <f t="shared" si="5"/>
        <v>65</v>
      </c>
      <c r="H52" s="31">
        <f t="shared" si="5"/>
        <v>2.3000000000000003</v>
      </c>
      <c r="I52" s="32">
        <f t="shared" si="5"/>
        <v>71</v>
      </c>
      <c r="J52" s="31">
        <f t="shared" si="5"/>
        <v>1.9700000000000002</v>
      </c>
      <c r="K52" s="36">
        <f t="shared" si="5"/>
        <v>4111</v>
      </c>
      <c r="L52" s="31">
        <f t="shared" si="5"/>
        <v>590.51</v>
      </c>
      <c r="M52" s="36">
        <f t="shared" si="5"/>
        <v>5766</v>
      </c>
      <c r="N52" s="31">
        <f t="shared" si="5"/>
        <v>682.48000000000013</v>
      </c>
      <c r="O52" s="37">
        <f>t9a!C52+t9a!G52+t9a!K52+t9b!C52+t9b!G52+t9b!K52</f>
        <v>113572</v>
      </c>
      <c r="P52" s="38">
        <f>t9a!D52+t9a!H52+t9a!L52+t9b!D52+t9b!H52+t9b!L52</f>
        <v>3755.8</v>
      </c>
      <c r="Q52" s="32">
        <f t="shared" si="5"/>
        <v>134385</v>
      </c>
      <c r="R52" s="31">
        <f t="shared" si="5"/>
        <v>3857.9</v>
      </c>
      <c r="T52" s="39"/>
      <c r="U52" s="39"/>
    </row>
    <row r="57" spans="1:21" x14ac:dyDescent="0.2"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6"/>
      <c r="Q57" s="33"/>
      <c r="R57" s="33"/>
    </row>
  </sheetData>
  <sheetProtection selectLockedCells="1" selectUnlockedCells="1"/>
  <mergeCells count="22">
    <mergeCell ref="A52:B52"/>
    <mergeCell ref="A18:B18"/>
    <mergeCell ref="A38:B38"/>
    <mergeCell ref="A40:B40"/>
    <mergeCell ref="A42:B42"/>
    <mergeCell ref="A51:B51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52"/>
  <sheetViews>
    <sheetView view="pageBreakPreview" zoomScale="80" zoomScaleNormal="100" zoomScaleSheetLayoutView="80" workbookViewId="0">
      <selection activeCell="Q8" sqref="Q8"/>
    </sheetView>
  </sheetViews>
  <sheetFormatPr defaultRowHeight="12.75" x14ac:dyDescent="0.2"/>
  <cols>
    <col min="1" max="1" width="6.140625" style="1" customWidth="1"/>
    <col min="2" max="2" width="29" style="1" customWidth="1"/>
    <col min="3" max="3" width="11.85546875" style="2" customWidth="1"/>
    <col min="4" max="4" width="11.85546875" style="6" customWidth="1"/>
    <col min="5" max="5" width="11.85546875" style="2" customWidth="1"/>
    <col min="6" max="6" width="11.85546875" style="3" customWidth="1"/>
    <col min="7" max="7" width="11.85546875" style="7" customWidth="1"/>
    <col min="8" max="8" width="11.85546875" style="6" customWidth="1"/>
    <col min="9" max="9" width="11.85546875" style="2" customWidth="1"/>
    <col min="10" max="10" width="11.85546875" style="3" customWidth="1"/>
    <col min="11" max="11" width="11.85546875" style="7" customWidth="1"/>
    <col min="12" max="12" width="11.85546875" style="3" customWidth="1"/>
    <col min="13" max="13" width="11.85546875" style="5" customWidth="1"/>
    <col min="14" max="14" width="11.85546875" style="6" customWidth="1"/>
    <col min="15" max="170" width="9.140625" style="4" customWidth="1"/>
    <col min="171" max="172" width="9.140625" style="1" customWidth="1"/>
    <col min="173" max="16384" width="9.140625" style="1"/>
  </cols>
  <sheetData>
    <row r="1" spans="1:201" s="27" customFormat="1" ht="33.75" customHeight="1" x14ac:dyDescent="0.2">
      <c r="A1" s="27" t="s">
        <v>54</v>
      </c>
      <c r="C1" s="27" t="s">
        <v>1</v>
      </c>
      <c r="D1" s="28"/>
      <c r="F1" s="28"/>
      <c r="H1" s="28"/>
      <c r="J1" s="28"/>
      <c r="L1" s="28"/>
      <c r="N1" s="28"/>
    </row>
    <row r="2" spans="1:201" s="8" customFormat="1" ht="19.5" customHeight="1" x14ac:dyDescent="0.2">
      <c r="A2" s="42" t="s">
        <v>55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9" t="s">
        <v>64</v>
      </c>
      <c r="N2" s="4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</row>
    <row r="3" spans="1:201" s="9" customFormat="1" ht="27.75" customHeight="1" x14ac:dyDescent="0.2">
      <c r="A3" s="44" t="s">
        <v>56</v>
      </c>
      <c r="B3" s="45" t="s">
        <v>3</v>
      </c>
      <c r="C3" s="46" t="s">
        <v>57</v>
      </c>
      <c r="D3" s="46"/>
      <c r="E3" s="46"/>
      <c r="F3" s="46"/>
      <c r="G3" s="46" t="s">
        <v>58</v>
      </c>
      <c r="H3" s="46"/>
      <c r="I3" s="46"/>
      <c r="J3" s="46"/>
      <c r="K3" s="46" t="s">
        <v>59</v>
      </c>
      <c r="L3" s="46"/>
      <c r="M3" s="46"/>
      <c r="N3" s="4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</row>
    <row r="4" spans="1:201" s="10" customFormat="1" ht="25.5" customHeight="1" x14ac:dyDescent="0.2">
      <c r="A4" s="44"/>
      <c r="B4" s="44"/>
      <c r="C4" s="45" t="s">
        <v>60</v>
      </c>
      <c r="D4" s="45"/>
      <c r="E4" s="40" t="s">
        <v>61</v>
      </c>
      <c r="F4" s="40"/>
      <c r="G4" s="45" t="str">
        <f>C4</f>
        <v>UPTO MARCH 2022</v>
      </c>
      <c r="H4" s="45"/>
      <c r="I4" s="40" t="str">
        <f>E4</f>
        <v>UPTO SEPT. 2022</v>
      </c>
      <c r="J4" s="40"/>
      <c r="K4" s="45" t="str">
        <f>C4</f>
        <v>UPTO MARCH 2022</v>
      </c>
      <c r="L4" s="45"/>
      <c r="M4" s="40" t="str">
        <f>E4</f>
        <v>UPTO SEPT. 2022</v>
      </c>
      <c r="N4" s="40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</row>
    <row r="5" spans="1:201" s="12" customFormat="1" ht="16.5" customHeight="1" x14ac:dyDescent="0.2">
      <c r="A5" s="44"/>
      <c r="B5" s="45"/>
      <c r="C5" s="25" t="s">
        <v>62</v>
      </c>
      <c r="D5" s="26" t="s">
        <v>63</v>
      </c>
      <c r="E5" s="25" t="s">
        <v>62</v>
      </c>
      <c r="F5" s="26" t="s">
        <v>63</v>
      </c>
      <c r="G5" s="25" t="s">
        <v>62</v>
      </c>
      <c r="H5" s="26" t="s">
        <v>63</v>
      </c>
      <c r="I5" s="25" t="s">
        <v>62</v>
      </c>
      <c r="J5" s="26" t="s">
        <v>63</v>
      </c>
      <c r="K5" s="25" t="s">
        <v>62</v>
      </c>
      <c r="L5" s="26" t="s">
        <v>63</v>
      </c>
      <c r="M5" s="25" t="s">
        <v>62</v>
      </c>
      <c r="N5" s="26" t="s">
        <v>63</v>
      </c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</row>
    <row r="6" spans="1:201" s="22" customFormat="1" ht="15.6" customHeight="1" x14ac:dyDescent="0.2">
      <c r="A6" s="16">
        <v>1</v>
      </c>
      <c r="B6" s="17" t="s">
        <v>7</v>
      </c>
      <c r="C6" s="16">
        <v>633</v>
      </c>
      <c r="D6" s="18">
        <v>23.95</v>
      </c>
      <c r="E6" s="16">
        <v>654</v>
      </c>
      <c r="F6" s="19">
        <v>26.74</v>
      </c>
      <c r="G6" s="20">
        <v>1724</v>
      </c>
      <c r="H6" s="18">
        <v>65.349999999999994</v>
      </c>
      <c r="I6" s="16">
        <v>1966</v>
      </c>
      <c r="J6" s="19">
        <v>81.23</v>
      </c>
      <c r="K6" s="20">
        <v>77</v>
      </c>
      <c r="L6" s="19">
        <v>2.75</v>
      </c>
      <c r="M6" s="16">
        <v>74</v>
      </c>
      <c r="N6" s="18">
        <v>2.86</v>
      </c>
    </row>
    <row r="7" spans="1:201" s="22" customFormat="1" ht="15.6" customHeight="1" x14ac:dyDescent="0.2">
      <c r="A7" s="16">
        <v>2</v>
      </c>
      <c r="B7" s="17" t="s">
        <v>8</v>
      </c>
      <c r="C7" s="16">
        <v>300</v>
      </c>
      <c r="D7" s="18">
        <v>10.88</v>
      </c>
      <c r="E7" s="16">
        <v>266</v>
      </c>
      <c r="F7" s="19">
        <v>10.68</v>
      </c>
      <c r="G7" s="20">
        <v>1143</v>
      </c>
      <c r="H7" s="18">
        <v>44.42</v>
      </c>
      <c r="I7" s="16">
        <v>1057</v>
      </c>
      <c r="J7" s="19">
        <v>39.479999999999997</v>
      </c>
      <c r="K7" s="20">
        <v>13</v>
      </c>
      <c r="L7" s="19">
        <v>0.3</v>
      </c>
      <c r="M7" s="16">
        <v>11</v>
      </c>
      <c r="N7" s="18">
        <v>0.33</v>
      </c>
    </row>
    <row r="8" spans="1:201" s="22" customFormat="1" ht="15.6" customHeight="1" x14ac:dyDescent="0.2">
      <c r="A8" s="16">
        <v>3</v>
      </c>
      <c r="B8" s="17" t="s">
        <v>9</v>
      </c>
      <c r="C8" s="16">
        <v>122</v>
      </c>
      <c r="D8" s="18">
        <v>8.77</v>
      </c>
      <c r="E8" s="16">
        <v>126</v>
      </c>
      <c r="F8" s="19">
        <v>9.4499999999999993</v>
      </c>
      <c r="G8" s="20">
        <v>517</v>
      </c>
      <c r="H8" s="18">
        <v>31.29</v>
      </c>
      <c r="I8" s="16">
        <v>569</v>
      </c>
      <c r="J8" s="19">
        <v>30.07</v>
      </c>
      <c r="K8" s="20">
        <v>9</v>
      </c>
      <c r="L8" s="19">
        <v>0.67</v>
      </c>
      <c r="M8" s="16">
        <v>10</v>
      </c>
      <c r="N8" s="18">
        <v>0.65</v>
      </c>
    </row>
    <row r="9" spans="1:201" s="22" customFormat="1" ht="15.6" customHeight="1" x14ac:dyDescent="0.2">
      <c r="A9" s="16">
        <v>4</v>
      </c>
      <c r="B9" s="17" t="s">
        <v>10</v>
      </c>
      <c r="C9" s="16">
        <v>557</v>
      </c>
      <c r="D9" s="18">
        <v>20.27</v>
      </c>
      <c r="E9" s="16">
        <v>540</v>
      </c>
      <c r="F9" s="19">
        <v>20.04</v>
      </c>
      <c r="G9" s="20">
        <v>1871</v>
      </c>
      <c r="H9" s="18">
        <v>70.41</v>
      </c>
      <c r="I9" s="16">
        <v>1956</v>
      </c>
      <c r="J9" s="19">
        <v>74.63</v>
      </c>
      <c r="K9" s="20">
        <v>352</v>
      </c>
      <c r="L9" s="19">
        <v>11.51</v>
      </c>
      <c r="M9" s="16">
        <v>354</v>
      </c>
      <c r="N9" s="18">
        <v>11.9</v>
      </c>
    </row>
    <row r="10" spans="1:201" s="22" customFormat="1" ht="15.6" customHeight="1" x14ac:dyDescent="0.2">
      <c r="A10" s="16">
        <v>5</v>
      </c>
      <c r="B10" s="17" t="s">
        <v>11</v>
      </c>
      <c r="C10" s="16">
        <v>441</v>
      </c>
      <c r="D10" s="18">
        <v>6.25</v>
      </c>
      <c r="E10" s="16">
        <v>407</v>
      </c>
      <c r="F10" s="19">
        <v>5.67</v>
      </c>
      <c r="G10" s="20">
        <v>1344</v>
      </c>
      <c r="H10" s="18">
        <v>41.06</v>
      </c>
      <c r="I10" s="16">
        <v>1398</v>
      </c>
      <c r="J10" s="19">
        <v>42.43</v>
      </c>
      <c r="K10" s="20">
        <v>86</v>
      </c>
      <c r="L10" s="19">
        <v>1.69</v>
      </c>
      <c r="M10" s="16">
        <v>94</v>
      </c>
      <c r="N10" s="18">
        <v>1.23</v>
      </c>
    </row>
    <row r="11" spans="1:201" s="22" customFormat="1" ht="15.6" customHeight="1" x14ac:dyDescent="0.2">
      <c r="A11" s="16">
        <v>6</v>
      </c>
      <c r="B11" s="17" t="s">
        <v>12</v>
      </c>
      <c r="C11" s="16">
        <v>340</v>
      </c>
      <c r="D11" s="18">
        <v>15.91</v>
      </c>
      <c r="E11" s="16">
        <v>314</v>
      </c>
      <c r="F11" s="19">
        <v>16.25</v>
      </c>
      <c r="G11" s="20">
        <v>853</v>
      </c>
      <c r="H11" s="18">
        <v>32.630000000000003</v>
      </c>
      <c r="I11" s="16">
        <v>770</v>
      </c>
      <c r="J11" s="19">
        <v>33.19</v>
      </c>
      <c r="K11" s="20">
        <v>19</v>
      </c>
      <c r="L11" s="19">
        <v>0.35</v>
      </c>
      <c r="M11" s="16">
        <v>15</v>
      </c>
      <c r="N11" s="18">
        <v>0.27</v>
      </c>
    </row>
    <row r="12" spans="1:201" s="22" customFormat="1" ht="15.6" customHeight="1" x14ac:dyDescent="0.2">
      <c r="A12" s="16">
        <v>7</v>
      </c>
      <c r="B12" s="17" t="s">
        <v>13</v>
      </c>
      <c r="C12" s="16">
        <v>107</v>
      </c>
      <c r="D12" s="18">
        <v>4.62</v>
      </c>
      <c r="E12" s="16">
        <v>105</v>
      </c>
      <c r="F12" s="19">
        <v>5.51</v>
      </c>
      <c r="G12" s="20">
        <v>255</v>
      </c>
      <c r="H12" s="18">
        <v>4.72</v>
      </c>
      <c r="I12" s="16">
        <v>259</v>
      </c>
      <c r="J12" s="19">
        <v>4.57</v>
      </c>
      <c r="K12" s="20">
        <v>1</v>
      </c>
      <c r="L12" s="19">
        <v>0.03</v>
      </c>
      <c r="M12" s="16">
        <v>1</v>
      </c>
      <c r="N12" s="18">
        <v>0.03</v>
      </c>
    </row>
    <row r="13" spans="1:201" s="22" customFormat="1" ht="15.6" customHeight="1" x14ac:dyDescent="0.2">
      <c r="A13" s="16">
        <v>8</v>
      </c>
      <c r="B13" s="17" t="s">
        <v>14</v>
      </c>
      <c r="C13" s="16">
        <v>45</v>
      </c>
      <c r="D13" s="18">
        <v>1.48</v>
      </c>
      <c r="E13" s="16">
        <v>45</v>
      </c>
      <c r="F13" s="19">
        <v>1.53</v>
      </c>
      <c r="G13" s="20">
        <v>67</v>
      </c>
      <c r="H13" s="18">
        <v>5.15</v>
      </c>
      <c r="I13" s="16">
        <v>68</v>
      </c>
      <c r="J13" s="19">
        <v>5.13</v>
      </c>
      <c r="K13" s="20">
        <v>3</v>
      </c>
      <c r="L13" s="19">
        <v>0.16</v>
      </c>
      <c r="M13" s="16">
        <v>2</v>
      </c>
      <c r="N13" s="18">
        <v>0.15</v>
      </c>
    </row>
    <row r="14" spans="1:201" s="22" customFormat="1" ht="15.6" customHeight="1" x14ac:dyDescent="0.2">
      <c r="A14" s="16">
        <v>9</v>
      </c>
      <c r="B14" s="17" t="s">
        <v>15</v>
      </c>
      <c r="C14" s="16">
        <v>921</v>
      </c>
      <c r="D14" s="18">
        <v>34.42</v>
      </c>
      <c r="E14" s="16">
        <v>787</v>
      </c>
      <c r="F14" s="19">
        <v>36.31</v>
      </c>
      <c r="G14" s="20">
        <v>1384</v>
      </c>
      <c r="H14" s="18">
        <v>50.96</v>
      </c>
      <c r="I14" s="16">
        <v>1315</v>
      </c>
      <c r="J14" s="19">
        <v>52.32</v>
      </c>
      <c r="K14" s="20">
        <v>35</v>
      </c>
      <c r="L14" s="19">
        <v>1.28</v>
      </c>
      <c r="M14" s="16">
        <v>30</v>
      </c>
      <c r="N14" s="18">
        <v>1.29</v>
      </c>
    </row>
    <row r="15" spans="1:201" s="22" customFormat="1" ht="15.6" customHeight="1" x14ac:dyDescent="0.2">
      <c r="A15" s="16">
        <v>10</v>
      </c>
      <c r="B15" s="17" t="s">
        <v>16</v>
      </c>
      <c r="C15" s="16">
        <v>5754</v>
      </c>
      <c r="D15" s="18">
        <v>264.95</v>
      </c>
      <c r="E15" s="16">
        <v>5956</v>
      </c>
      <c r="F15" s="19">
        <v>286.48</v>
      </c>
      <c r="G15" s="20">
        <v>7686</v>
      </c>
      <c r="H15" s="18">
        <v>344</v>
      </c>
      <c r="I15" s="16">
        <v>7838</v>
      </c>
      <c r="J15" s="19">
        <v>372.86</v>
      </c>
      <c r="K15" s="20">
        <v>231</v>
      </c>
      <c r="L15" s="19">
        <v>11.89</v>
      </c>
      <c r="M15" s="16">
        <v>254</v>
      </c>
      <c r="N15" s="18">
        <v>11.72</v>
      </c>
    </row>
    <row r="16" spans="1:201" s="22" customFormat="1" ht="15.6" customHeight="1" x14ac:dyDescent="0.2">
      <c r="A16" s="16">
        <v>11</v>
      </c>
      <c r="B16" s="17" t="s">
        <v>17</v>
      </c>
      <c r="C16" s="16">
        <v>420</v>
      </c>
      <c r="D16" s="18">
        <v>17.53</v>
      </c>
      <c r="E16" s="16">
        <v>408</v>
      </c>
      <c r="F16" s="19">
        <v>18.440000000000001</v>
      </c>
      <c r="G16" s="20">
        <v>820</v>
      </c>
      <c r="H16" s="18">
        <v>34.71</v>
      </c>
      <c r="I16" s="16">
        <v>811</v>
      </c>
      <c r="J16" s="19">
        <v>34.700000000000003</v>
      </c>
      <c r="K16" s="20">
        <v>11</v>
      </c>
      <c r="L16" s="19">
        <v>0.21</v>
      </c>
      <c r="M16" s="16">
        <v>12</v>
      </c>
      <c r="N16" s="18">
        <v>0.13</v>
      </c>
    </row>
    <row r="17" spans="1:14" s="22" customFormat="1" ht="15.6" customHeight="1" x14ac:dyDescent="0.2">
      <c r="A17" s="16">
        <v>12</v>
      </c>
      <c r="B17" s="17" t="s">
        <v>18</v>
      </c>
      <c r="C17" s="16">
        <v>393</v>
      </c>
      <c r="D17" s="18">
        <v>20.079999999999998</v>
      </c>
      <c r="E17" s="16">
        <v>421</v>
      </c>
      <c r="F17" s="19">
        <v>21.69</v>
      </c>
      <c r="G17" s="20">
        <v>1618</v>
      </c>
      <c r="H17" s="18">
        <v>52.96</v>
      </c>
      <c r="I17" s="16">
        <v>1754</v>
      </c>
      <c r="J17" s="19">
        <v>58.21</v>
      </c>
      <c r="K17" s="20">
        <v>19</v>
      </c>
      <c r="L17" s="19">
        <v>0.54</v>
      </c>
      <c r="M17" s="16">
        <v>24</v>
      </c>
      <c r="N17" s="18">
        <v>1.18</v>
      </c>
    </row>
    <row r="18" spans="1:14" s="24" customFormat="1" ht="15.6" customHeight="1" x14ac:dyDescent="0.25">
      <c r="A18" s="47" t="s">
        <v>19</v>
      </c>
      <c r="B18" s="48"/>
      <c r="C18" s="23">
        <f t="shared" ref="C18:N18" si="0">SUM(C6:C17)</f>
        <v>10033</v>
      </c>
      <c r="D18" s="31">
        <f t="shared" si="0"/>
        <v>429.10999999999996</v>
      </c>
      <c r="E18" s="23">
        <f t="shared" si="0"/>
        <v>10029</v>
      </c>
      <c r="F18" s="31">
        <f t="shared" si="0"/>
        <v>458.79</v>
      </c>
      <c r="G18" s="23">
        <f t="shared" si="0"/>
        <v>19282</v>
      </c>
      <c r="H18" s="31">
        <f t="shared" si="0"/>
        <v>777.66000000000008</v>
      </c>
      <c r="I18" s="23">
        <f t="shared" si="0"/>
        <v>19761</v>
      </c>
      <c r="J18" s="31">
        <f t="shared" si="0"/>
        <v>828.82</v>
      </c>
      <c r="K18" s="23">
        <f t="shared" si="0"/>
        <v>856</v>
      </c>
      <c r="L18" s="31">
        <f t="shared" si="0"/>
        <v>31.380000000000006</v>
      </c>
      <c r="M18" s="23">
        <f t="shared" si="0"/>
        <v>881</v>
      </c>
      <c r="N18" s="31">
        <f t="shared" si="0"/>
        <v>31.74</v>
      </c>
    </row>
    <row r="19" spans="1:14" s="22" customFormat="1" ht="15.6" customHeight="1" x14ac:dyDescent="0.2">
      <c r="A19" s="16">
        <v>13</v>
      </c>
      <c r="B19" s="17" t="s">
        <v>20</v>
      </c>
      <c r="C19" s="16">
        <v>422</v>
      </c>
      <c r="D19" s="18">
        <v>9.69</v>
      </c>
      <c r="E19" s="16">
        <v>290</v>
      </c>
      <c r="F19" s="18">
        <v>9.16</v>
      </c>
      <c r="G19" s="16">
        <v>1490</v>
      </c>
      <c r="H19" s="18">
        <v>55.28</v>
      </c>
      <c r="I19" s="16">
        <v>1457</v>
      </c>
      <c r="J19" s="18">
        <v>42.98</v>
      </c>
      <c r="K19" s="16">
        <v>10</v>
      </c>
      <c r="L19" s="18">
        <v>0.16</v>
      </c>
      <c r="M19" s="16">
        <v>8</v>
      </c>
      <c r="N19" s="18">
        <v>0.12</v>
      </c>
    </row>
    <row r="20" spans="1:14" s="22" customFormat="1" ht="15.6" customHeight="1" x14ac:dyDescent="0.2">
      <c r="A20" s="16">
        <v>14</v>
      </c>
      <c r="B20" s="17" t="s">
        <v>21</v>
      </c>
      <c r="C20" s="16">
        <v>573</v>
      </c>
      <c r="D20" s="18">
        <v>2.34</v>
      </c>
      <c r="E20" s="16">
        <v>575</v>
      </c>
      <c r="F20" s="18">
        <v>2.2599999999999998</v>
      </c>
      <c r="G20" s="16">
        <v>15218</v>
      </c>
      <c r="H20" s="18">
        <v>74.040000000000006</v>
      </c>
      <c r="I20" s="16">
        <v>15939</v>
      </c>
      <c r="J20" s="18">
        <v>71.78</v>
      </c>
      <c r="K20" s="16">
        <v>7</v>
      </c>
      <c r="L20" s="18">
        <v>0.02</v>
      </c>
      <c r="M20" s="16">
        <v>7</v>
      </c>
      <c r="N20" s="18">
        <v>0.02</v>
      </c>
    </row>
    <row r="21" spans="1:14" s="22" customFormat="1" ht="15.6" customHeight="1" x14ac:dyDescent="0.2">
      <c r="A21" s="16">
        <v>15</v>
      </c>
      <c r="B21" s="17" t="s">
        <v>22</v>
      </c>
      <c r="C21" s="16">
        <v>0</v>
      </c>
      <c r="D21" s="18">
        <v>0</v>
      </c>
      <c r="E21" s="16">
        <v>11</v>
      </c>
      <c r="F21" s="18">
        <v>0.28999999999999998</v>
      </c>
      <c r="G21" s="16">
        <v>0</v>
      </c>
      <c r="H21" s="18">
        <v>0</v>
      </c>
      <c r="I21" s="16">
        <v>22</v>
      </c>
      <c r="J21" s="18">
        <v>1.56</v>
      </c>
      <c r="K21" s="16">
        <v>0</v>
      </c>
      <c r="L21" s="18">
        <v>0</v>
      </c>
      <c r="M21" s="16">
        <v>0</v>
      </c>
      <c r="N21" s="18">
        <v>0</v>
      </c>
    </row>
    <row r="22" spans="1:14" s="22" customFormat="1" ht="15.6" customHeight="1" x14ac:dyDescent="0.2">
      <c r="A22" s="16">
        <v>16</v>
      </c>
      <c r="B22" s="17" t="s">
        <v>23</v>
      </c>
      <c r="C22" s="16">
        <v>25</v>
      </c>
      <c r="D22" s="18">
        <v>0.67</v>
      </c>
      <c r="E22" s="16">
        <v>11</v>
      </c>
      <c r="F22" s="18">
        <v>0</v>
      </c>
      <c r="G22" s="16">
        <v>106</v>
      </c>
      <c r="H22" s="18">
        <v>1.91</v>
      </c>
      <c r="I22" s="16">
        <v>76</v>
      </c>
      <c r="J22" s="18">
        <v>0.86</v>
      </c>
      <c r="K22" s="16">
        <v>1</v>
      </c>
      <c r="L22" s="18">
        <v>0</v>
      </c>
      <c r="M22" s="16">
        <v>1</v>
      </c>
      <c r="N22" s="18">
        <v>0</v>
      </c>
    </row>
    <row r="23" spans="1:14" s="22" customFormat="1" ht="15.6" customHeight="1" x14ac:dyDescent="0.2">
      <c r="A23" s="16">
        <v>17</v>
      </c>
      <c r="B23" s="17" t="s">
        <v>24</v>
      </c>
      <c r="C23" s="16">
        <v>20</v>
      </c>
      <c r="D23" s="18">
        <v>1.41</v>
      </c>
      <c r="E23" s="16">
        <v>52</v>
      </c>
      <c r="F23" s="18">
        <v>4.17</v>
      </c>
      <c r="G23" s="16">
        <v>47</v>
      </c>
      <c r="H23" s="18">
        <v>1.23</v>
      </c>
      <c r="I23" s="16">
        <v>82</v>
      </c>
      <c r="J23" s="18">
        <v>3.82</v>
      </c>
      <c r="K23" s="16">
        <v>0</v>
      </c>
      <c r="L23" s="18">
        <v>0</v>
      </c>
      <c r="M23" s="16">
        <v>0</v>
      </c>
      <c r="N23" s="18">
        <v>0</v>
      </c>
    </row>
    <row r="24" spans="1:14" s="22" customFormat="1" ht="15.6" customHeight="1" x14ac:dyDescent="0.2">
      <c r="A24" s="16">
        <v>18</v>
      </c>
      <c r="B24" s="17" t="s">
        <v>25</v>
      </c>
      <c r="C24" s="16">
        <v>155</v>
      </c>
      <c r="D24" s="18">
        <v>0.34</v>
      </c>
      <c r="E24" s="16">
        <v>818</v>
      </c>
      <c r="F24" s="18">
        <v>2.93</v>
      </c>
      <c r="G24" s="16">
        <v>265</v>
      </c>
      <c r="H24" s="18">
        <v>3.14</v>
      </c>
      <c r="I24" s="16">
        <v>2908</v>
      </c>
      <c r="J24" s="18">
        <v>33.42</v>
      </c>
      <c r="K24" s="16">
        <v>0</v>
      </c>
      <c r="L24" s="18">
        <v>0</v>
      </c>
      <c r="M24" s="16">
        <v>12</v>
      </c>
      <c r="N24" s="18">
        <v>0.22</v>
      </c>
    </row>
    <row r="25" spans="1:14" s="22" customFormat="1" ht="15.6" customHeight="1" x14ac:dyDescent="0.2">
      <c r="A25" s="16">
        <v>19</v>
      </c>
      <c r="B25" s="17" t="s">
        <v>26</v>
      </c>
      <c r="C25" s="16">
        <v>869</v>
      </c>
      <c r="D25" s="18">
        <v>27.66</v>
      </c>
      <c r="E25" s="16">
        <v>927</v>
      </c>
      <c r="F25" s="18">
        <v>34.42</v>
      </c>
      <c r="G25" s="16">
        <v>1982</v>
      </c>
      <c r="H25" s="18">
        <v>158.36000000000001</v>
      </c>
      <c r="I25" s="16">
        <v>2172</v>
      </c>
      <c r="J25" s="18">
        <v>171.44</v>
      </c>
      <c r="K25" s="16">
        <v>25</v>
      </c>
      <c r="L25" s="18">
        <v>1.87</v>
      </c>
      <c r="M25" s="16">
        <v>27</v>
      </c>
      <c r="N25" s="18">
        <v>2.2599999999999998</v>
      </c>
    </row>
    <row r="26" spans="1:14" s="22" customFormat="1" ht="15.6" customHeight="1" x14ac:dyDescent="0.2">
      <c r="A26" s="16">
        <v>20</v>
      </c>
      <c r="B26" s="17" t="s">
        <v>27</v>
      </c>
      <c r="C26" s="16">
        <v>247</v>
      </c>
      <c r="D26" s="18">
        <v>13.89</v>
      </c>
      <c r="E26" s="16">
        <v>279</v>
      </c>
      <c r="F26" s="18">
        <v>13.67</v>
      </c>
      <c r="G26" s="16">
        <v>855</v>
      </c>
      <c r="H26" s="18">
        <v>32.94</v>
      </c>
      <c r="I26" s="16">
        <v>890</v>
      </c>
      <c r="J26" s="18">
        <v>35.090000000000003</v>
      </c>
      <c r="K26" s="16">
        <v>10</v>
      </c>
      <c r="L26" s="18">
        <v>0.33</v>
      </c>
      <c r="M26" s="16">
        <v>9</v>
      </c>
      <c r="N26" s="18">
        <v>0.28999999999999998</v>
      </c>
    </row>
    <row r="27" spans="1:14" s="22" customFormat="1" ht="15.6" customHeight="1" x14ac:dyDescent="0.2">
      <c r="A27" s="16">
        <v>21</v>
      </c>
      <c r="B27" s="17" t="s">
        <v>28</v>
      </c>
      <c r="C27" s="16">
        <v>127</v>
      </c>
      <c r="D27" s="18">
        <v>0.23</v>
      </c>
      <c r="E27" s="16">
        <v>156</v>
      </c>
      <c r="F27" s="18">
        <v>0.31</v>
      </c>
      <c r="G27" s="16">
        <v>643</v>
      </c>
      <c r="H27" s="18">
        <v>1.33</v>
      </c>
      <c r="I27" s="16">
        <v>1142</v>
      </c>
      <c r="J27" s="18">
        <v>2.5099999999999998</v>
      </c>
      <c r="K27" s="16">
        <v>6</v>
      </c>
      <c r="L27" s="18">
        <v>0.01</v>
      </c>
      <c r="M27" s="16">
        <v>24</v>
      </c>
      <c r="N27" s="18">
        <v>7.0000000000000007E-2</v>
      </c>
    </row>
    <row r="28" spans="1:14" s="22" customFormat="1" ht="15.6" customHeight="1" x14ac:dyDescent="0.2">
      <c r="A28" s="16">
        <v>22</v>
      </c>
      <c r="B28" s="17" t="s">
        <v>29</v>
      </c>
      <c r="C28" s="16">
        <v>1853</v>
      </c>
      <c r="D28" s="18">
        <v>11.03</v>
      </c>
      <c r="E28" s="16">
        <v>2138</v>
      </c>
      <c r="F28" s="18">
        <v>11.55</v>
      </c>
      <c r="G28" s="16">
        <v>9515</v>
      </c>
      <c r="H28" s="18">
        <v>68.66</v>
      </c>
      <c r="I28" s="16">
        <v>10163</v>
      </c>
      <c r="J28" s="18">
        <v>72.900000000000006</v>
      </c>
      <c r="K28" s="16">
        <v>1</v>
      </c>
      <c r="L28" s="18">
        <v>0.02</v>
      </c>
      <c r="M28" s="16">
        <v>2</v>
      </c>
      <c r="N28" s="18">
        <v>0.05</v>
      </c>
    </row>
    <row r="29" spans="1:14" s="22" customFormat="1" ht="15.6" customHeight="1" x14ac:dyDescent="0.2">
      <c r="A29" s="16">
        <v>23</v>
      </c>
      <c r="B29" s="17" t="s">
        <v>30</v>
      </c>
      <c r="C29" s="16">
        <v>0</v>
      </c>
      <c r="D29" s="18">
        <v>0</v>
      </c>
      <c r="E29" s="16">
        <v>0</v>
      </c>
      <c r="F29" s="18">
        <v>0</v>
      </c>
      <c r="G29" s="16">
        <v>27</v>
      </c>
      <c r="H29" s="18">
        <v>1.7</v>
      </c>
      <c r="I29" s="16">
        <v>55</v>
      </c>
      <c r="J29" s="18">
        <v>5.87</v>
      </c>
      <c r="K29" s="16">
        <v>0</v>
      </c>
      <c r="L29" s="18">
        <v>0</v>
      </c>
      <c r="M29" s="16">
        <v>0</v>
      </c>
      <c r="N29" s="18">
        <v>0</v>
      </c>
    </row>
    <row r="30" spans="1:14" s="22" customFormat="1" ht="15.6" customHeight="1" x14ac:dyDescent="0.2">
      <c r="A30" s="16">
        <v>24</v>
      </c>
      <c r="B30" s="17" t="s">
        <v>31</v>
      </c>
      <c r="C30" s="16">
        <v>3</v>
      </c>
      <c r="D30" s="18">
        <v>0.15</v>
      </c>
      <c r="E30" s="16">
        <v>1</v>
      </c>
      <c r="F30" s="18">
        <v>0.02</v>
      </c>
      <c r="G30" s="16">
        <v>30</v>
      </c>
      <c r="H30" s="18">
        <v>1.48</v>
      </c>
      <c r="I30" s="16">
        <v>13</v>
      </c>
      <c r="J30" s="18">
        <v>2.64</v>
      </c>
      <c r="K30" s="16">
        <v>0</v>
      </c>
      <c r="L30" s="18">
        <v>0</v>
      </c>
      <c r="M30" s="16">
        <v>0</v>
      </c>
      <c r="N30" s="18">
        <v>0</v>
      </c>
    </row>
    <row r="31" spans="1:14" s="22" customFormat="1" ht="15.6" customHeight="1" x14ac:dyDescent="0.2">
      <c r="A31" s="16">
        <v>25</v>
      </c>
      <c r="B31" s="17" t="s">
        <v>32</v>
      </c>
      <c r="C31" s="16">
        <v>0</v>
      </c>
      <c r="D31" s="18">
        <v>0</v>
      </c>
      <c r="E31" s="16">
        <v>0</v>
      </c>
      <c r="F31" s="18">
        <v>0</v>
      </c>
      <c r="G31" s="16">
        <v>0</v>
      </c>
      <c r="H31" s="18">
        <v>0</v>
      </c>
      <c r="I31" s="16">
        <v>3</v>
      </c>
      <c r="J31" s="18">
        <v>0.48</v>
      </c>
      <c r="K31" s="16">
        <v>0</v>
      </c>
      <c r="L31" s="18">
        <v>0</v>
      </c>
      <c r="M31" s="16">
        <v>0</v>
      </c>
      <c r="N31" s="18">
        <v>0</v>
      </c>
    </row>
    <row r="32" spans="1:14" s="22" customFormat="1" ht="15.6" customHeight="1" x14ac:dyDescent="0.2">
      <c r="A32" s="16">
        <v>26</v>
      </c>
      <c r="B32" s="17" t="s">
        <v>33</v>
      </c>
      <c r="C32" s="16">
        <v>154</v>
      </c>
      <c r="D32" s="18">
        <v>4.3</v>
      </c>
      <c r="E32" s="16">
        <v>196</v>
      </c>
      <c r="F32" s="18">
        <v>6.42</v>
      </c>
      <c r="G32" s="16">
        <v>194</v>
      </c>
      <c r="H32" s="18">
        <v>15.61</v>
      </c>
      <c r="I32" s="16">
        <v>328</v>
      </c>
      <c r="J32" s="18">
        <v>23.57</v>
      </c>
      <c r="K32" s="16">
        <v>5</v>
      </c>
      <c r="L32" s="18">
        <v>0.05</v>
      </c>
      <c r="M32" s="16">
        <v>4</v>
      </c>
      <c r="N32" s="18">
        <v>0.04</v>
      </c>
    </row>
    <row r="33" spans="1:14" s="22" customFormat="1" ht="15.6" customHeight="1" x14ac:dyDescent="0.2">
      <c r="A33" s="16">
        <v>27</v>
      </c>
      <c r="B33" s="17" t="s">
        <v>34</v>
      </c>
      <c r="C33" s="16">
        <v>2</v>
      </c>
      <c r="D33" s="18">
        <v>0.04</v>
      </c>
      <c r="E33" s="16">
        <v>0</v>
      </c>
      <c r="F33" s="18">
        <v>0</v>
      </c>
      <c r="G33" s="16">
        <v>8</v>
      </c>
      <c r="H33" s="18">
        <v>0.09</v>
      </c>
      <c r="I33" s="16">
        <v>2</v>
      </c>
      <c r="J33" s="18">
        <v>7.0000000000000007E-2</v>
      </c>
      <c r="K33" s="16">
        <v>0</v>
      </c>
      <c r="L33" s="18">
        <v>0</v>
      </c>
      <c r="M33" s="16">
        <v>0</v>
      </c>
      <c r="N33" s="18">
        <v>0</v>
      </c>
    </row>
    <row r="34" spans="1:14" s="22" customFormat="1" ht="15.6" customHeight="1" x14ac:dyDescent="0.2">
      <c r="A34" s="16">
        <v>28</v>
      </c>
      <c r="B34" s="17" t="s">
        <v>35</v>
      </c>
      <c r="C34" s="16">
        <v>187</v>
      </c>
      <c r="D34" s="18">
        <v>0.54</v>
      </c>
      <c r="E34" s="16">
        <v>99</v>
      </c>
      <c r="F34" s="18">
        <v>0.71</v>
      </c>
      <c r="G34" s="16">
        <v>861</v>
      </c>
      <c r="H34" s="18">
        <v>1.1599999999999999</v>
      </c>
      <c r="I34" s="16">
        <v>525</v>
      </c>
      <c r="J34" s="18">
        <v>0.75</v>
      </c>
      <c r="K34" s="16">
        <v>19</v>
      </c>
      <c r="L34" s="18">
        <v>0.04</v>
      </c>
      <c r="M34" s="16">
        <v>8</v>
      </c>
      <c r="N34" s="18">
        <v>0.01</v>
      </c>
    </row>
    <row r="35" spans="1:14" s="22" customFormat="1" ht="15.6" customHeight="1" x14ac:dyDescent="0.2">
      <c r="A35" s="16">
        <v>29</v>
      </c>
      <c r="B35" s="17" t="s">
        <v>36</v>
      </c>
      <c r="C35" s="16">
        <v>0</v>
      </c>
      <c r="D35" s="18">
        <v>0</v>
      </c>
      <c r="E35" s="16">
        <v>38</v>
      </c>
      <c r="F35" s="18">
        <v>1.41</v>
      </c>
      <c r="G35" s="16">
        <v>0</v>
      </c>
      <c r="H35" s="18">
        <v>0</v>
      </c>
      <c r="I35" s="16">
        <v>5</v>
      </c>
      <c r="J35" s="18">
        <v>0.06</v>
      </c>
      <c r="K35" s="16">
        <v>0</v>
      </c>
      <c r="L35" s="18">
        <v>0</v>
      </c>
      <c r="M35" s="16">
        <v>0</v>
      </c>
      <c r="N35" s="18">
        <v>0</v>
      </c>
    </row>
    <row r="36" spans="1:14" s="22" customFormat="1" ht="15.6" customHeight="1" x14ac:dyDescent="0.2">
      <c r="A36" s="16">
        <v>30</v>
      </c>
      <c r="B36" s="17" t="s">
        <v>37</v>
      </c>
      <c r="C36" s="16">
        <v>0</v>
      </c>
      <c r="D36" s="18">
        <v>0</v>
      </c>
      <c r="E36" s="16">
        <v>12</v>
      </c>
      <c r="F36" s="18">
        <v>0.24</v>
      </c>
      <c r="G36" s="16">
        <v>0</v>
      </c>
      <c r="H36" s="18">
        <v>0</v>
      </c>
      <c r="I36" s="16">
        <v>6</v>
      </c>
      <c r="J36" s="18">
        <v>0.3</v>
      </c>
      <c r="K36" s="16">
        <v>0</v>
      </c>
      <c r="L36" s="18">
        <v>0</v>
      </c>
      <c r="M36" s="16">
        <v>0</v>
      </c>
      <c r="N36" s="18">
        <v>0</v>
      </c>
    </row>
    <row r="37" spans="1:14" s="22" customFormat="1" ht="15.6" customHeight="1" x14ac:dyDescent="0.2">
      <c r="A37" s="16">
        <v>31</v>
      </c>
      <c r="B37" s="17" t="s">
        <v>38</v>
      </c>
      <c r="C37" s="16">
        <v>12</v>
      </c>
      <c r="D37" s="18">
        <v>1</v>
      </c>
      <c r="E37" s="16">
        <v>65</v>
      </c>
      <c r="F37" s="18">
        <v>0.99</v>
      </c>
      <c r="G37" s="16">
        <v>200</v>
      </c>
      <c r="H37" s="18">
        <v>7</v>
      </c>
      <c r="I37" s="16">
        <v>230</v>
      </c>
      <c r="J37" s="18">
        <v>9.48</v>
      </c>
      <c r="K37" s="16">
        <v>6</v>
      </c>
      <c r="L37" s="18">
        <v>0</v>
      </c>
      <c r="M37" s="16">
        <v>3</v>
      </c>
      <c r="N37" s="18">
        <v>0</v>
      </c>
    </row>
    <row r="38" spans="1:14" s="24" customFormat="1" ht="15.6" customHeight="1" x14ac:dyDescent="0.25">
      <c r="A38" s="47" t="s">
        <v>39</v>
      </c>
      <c r="B38" s="48"/>
      <c r="C38" s="23">
        <f t="shared" ref="C38:N38" si="1">SUM(C19:C37)</f>
        <v>4649</v>
      </c>
      <c r="D38" s="31">
        <f t="shared" si="1"/>
        <v>73.290000000000006</v>
      </c>
      <c r="E38" s="23">
        <f t="shared" si="1"/>
        <v>5668</v>
      </c>
      <c r="F38" s="31">
        <f t="shared" si="1"/>
        <v>88.549999999999983</v>
      </c>
      <c r="G38" s="23">
        <f t="shared" si="1"/>
        <v>31441</v>
      </c>
      <c r="H38" s="31">
        <f t="shared" si="1"/>
        <v>423.93</v>
      </c>
      <c r="I38" s="23">
        <f t="shared" si="1"/>
        <v>36018</v>
      </c>
      <c r="J38" s="31">
        <f t="shared" si="1"/>
        <v>479.58000000000004</v>
      </c>
      <c r="K38" s="23">
        <f t="shared" si="1"/>
        <v>90</v>
      </c>
      <c r="L38" s="31">
        <f t="shared" si="1"/>
        <v>2.5</v>
      </c>
      <c r="M38" s="23">
        <f t="shared" si="1"/>
        <v>105</v>
      </c>
      <c r="N38" s="31">
        <f t="shared" si="1"/>
        <v>3.0799999999999992</v>
      </c>
    </row>
    <row r="39" spans="1:14" s="22" customFormat="1" ht="15.6" customHeight="1" x14ac:dyDescent="0.2">
      <c r="A39" s="16">
        <v>32</v>
      </c>
      <c r="B39" s="17" t="s">
        <v>40</v>
      </c>
      <c r="C39" s="16">
        <v>5921</v>
      </c>
      <c r="D39" s="18">
        <v>112.09</v>
      </c>
      <c r="E39" s="16">
        <v>12106</v>
      </c>
      <c r="F39" s="18">
        <v>37.21</v>
      </c>
      <c r="G39" s="16">
        <v>3411</v>
      </c>
      <c r="H39" s="18">
        <v>101.03</v>
      </c>
      <c r="I39" s="16">
        <v>6625</v>
      </c>
      <c r="J39" s="18">
        <v>17.78</v>
      </c>
      <c r="K39" s="16">
        <v>988</v>
      </c>
      <c r="L39" s="18">
        <v>82.16</v>
      </c>
      <c r="M39" s="16">
        <v>518</v>
      </c>
      <c r="N39" s="18">
        <v>0.56000000000000005</v>
      </c>
    </row>
    <row r="40" spans="1:14" s="24" customFormat="1" ht="15.6" customHeight="1" x14ac:dyDescent="0.25">
      <c r="A40" s="47" t="s">
        <v>41</v>
      </c>
      <c r="B40" s="48"/>
      <c r="C40" s="23">
        <f t="shared" ref="C40:N40" si="2">SUM(C39:C39)</f>
        <v>5921</v>
      </c>
      <c r="D40" s="31">
        <f t="shared" si="2"/>
        <v>112.09</v>
      </c>
      <c r="E40" s="23">
        <f t="shared" si="2"/>
        <v>12106</v>
      </c>
      <c r="F40" s="31">
        <f t="shared" si="2"/>
        <v>37.21</v>
      </c>
      <c r="G40" s="23">
        <f t="shared" si="2"/>
        <v>3411</v>
      </c>
      <c r="H40" s="31">
        <f t="shared" si="2"/>
        <v>101.03</v>
      </c>
      <c r="I40" s="23">
        <f t="shared" si="2"/>
        <v>6625</v>
      </c>
      <c r="J40" s="31">
        <f t="shared" si="2"/>
        <v>17.78</v>
      </c>
      <c r="K40" s="23">
        <f t="shared" si="2"/>
        <v>988</v>
      </c>
      <c r="L40" s="31">
        <f t="shared" si="2"/>
        <v>82.16</v>
      </c>
      <c r="M40" s="23">
        <f t="shared" si="2"/>
        <v>518</v>
      </c>
      <c r="N40" s="31">
        <f t="shared" si="2"/>
        <v>0.56000000000000005</v>
      </c>
    </row>
    <row r="41" spans="1:14" s="22" customFormat="1" ht="15.6" customHeight="1" x14ac:dyDescent="0.2">
      <c r="A41" s="16">
        <v>33</v>
      </c>
      <c r="B41" s="17" t="s">
        <v>42</v>
      </c>
      <c r="C41" s="16">
        <v>4581</v>
      </c>
      <c r="D41" s="18">
        <v>174.38</v>
      </c>
      <c r="E41" s="16">
        <v>2626</v>
      </c>
      <c r="F41" s="18">
        <v>105.84</v>
      </c>
      <c r="G41" s="16">
        <v>4912</v>
      </c>
      <c r="H41" s="18">
        <v>131.13999999999999</v>
      </c>
      <c r="I41" s="16">
        <v>2873</v>
      </c>
      <c r="J41" s="18">
        <v>79.569999999999993</v>
      </c>
      <c r="K41" s="16">
        <v>212</v>
      </c>
      <c r="L41" s="18">
        <v>7.01</v>
      </c>
      <c r="M41" s="16">
        <v>97</v>
      </c>
      <c r="N41" s="18">
        <v>3.81</v>
      </c>
    </row>
    <row r="42" spans="1:14" s="24" customFormat="1" ht="15.6" customHeight="1" x14ac:dyDescent="0.25">
      <c r="A42" s="47" t="s">
        <v>43</v>
      </c>
      <c r="B42" s="48"/>
      <c r="C42" s="23">
        <f t="shared" ref="C42:N42" si="3">SUM(C41:C41)</f>
        <v>4581</v>
      </c>
      <c r="D42" s="31">
        <f t="shared" si="3"/>
        <v>174.38</v>
      </c>
      <c r="E42" s="23">
        <f t="shared" si="3"/>
        <v>2626</v>
      </c>
      <c r="F42" s="31">
        <f t="shared" si="3"/>
        <v>105.84</v>
      </c>
      <c r="G42" s="23">
        <f t="shared" si="3"/>
        <v>4912</v>
      </c>
      <c r="H42" s="31">
        <f t="shared" si="3"/>
        <v>131.13999999999999</v>
      </c>
      <c r="I42" s="23">
        <f t="shared" si="3"/>
        <v>2873</v>
      </c>
      <c r="J42" s="31">
        <f t="shared" si="3"/>
        <v>79.569999999999993</v>
      </c>
      <c r="K42" s="23">
        <f t="shared" si="3"/>
        <v>212</v>
      </c>
      <c r="L42" s="31">
        <f t="shared" si="3"/>
        <v>7.01</v>
      </c>
      <c r="M42" s="23">
        <f t="shared" si="3"/>
        <v>97</v>
      </c>
      <c r="N42" s="31">
        <f t="shared" si="3"/>
        <v>3.81</v>
      </c>
    </row>
    <row r="43" spans="1:14" s="22" customFormat="1" ht="15.6" customHeight="1" x14ac:dyDescent="0.2">
      <c r="A43" s="16">
        <v>34</v>
      </c>
      <c r="B43" s="17" t="s">
        <v>44</v>
      </c>
      <c r="C43" s="16">
        <v>3</v>
      </c>
      <c r="D43" s="18">
        <v>0.12</v>
      </c>
      <c r="E43" s="16">
        <v>47</v>
      </c>
      <c r="F43" s="18">
        <v>2.21</v>
      </c>
      <c r="G43" s="16">
        <v>104</v>
      </c>
      <c r="H43" s="18">
        <v>6.84</v>
      </c>
      <c r="I43" s="16">
        <v>1253</v>
      </c>
      <c r="J43" s="18">
        <v>67.97</v>
      </c>
      <c r="K43" s="16">
        <v>0</v>
      </c>
      <c r="L43" s="18">
        <v>0</v>
      </c>
      <c r="M43" s="16">
        <v>1</v>
      </c>
      <c r="N43" s="18">
        <v>0.04</v>
      </c>
    </row>
    <row r="44" spans="1:14" s="22" customFormat="1" ht="15.6" customHeight="1" x14ac:dyDescent="0.2">
      <c r="A44" s="16">
        <v>35</v>
      </c>
      <c r="B44" s="17" t="s">
        <v>45</v>
      </c>
      <c r="C44" s="16">
        <v>137</v>
      </c>
      <c r="D44" s="18">
        <v>0.35</v>
      </c>
      <c r="E44" s="16">
        <v>87</v>
      </c>
      <c r="F44" s="18">
        <v>0.28999999999999998</v>
      </c>
      <c r="G44" s="16">
        <v>1210</v>
      </c>
      <c r="H44" s="18">
        <v>13.06</v>
      </c>
      <c r="I44" s="16">
        <v>1036</v>
      </c>
      <c r="J44" s="18">
        <v>10.57</v>
      </c>
      <c r="K44" s="16">
        <v>35</v>
      </c>
      <c r="L44" s="18">
        <v>0.04</v>
      </c>
      <c r="M44" s="16">
        <v>18</v>
      </c>
      <c r="N44" s="18">
        <v>0.03</v>
      </c>
    </row>
    <row r="45" spans="1:14" s="22" customFormat="1" ht="15.6" customHeight="1" x14ac:dyDescent="0.2">
      <c r="A45" s="16">
        <v>36</v>
      </c>
      <c r="B45" s="17" t="s">
        <v>46</v>
      </c>
      <c r="C45" s="16">
        <v>129</v>
      </c>
      <c r="D45" s="18">
        <v>0.44</v>
      </c>
      <c r="E45" s="16">
        <v>746</v>
      </c>
      <c r="F45" s="18">
        <v>1.7</v>
      </c>
      <c r="G45" s="16">
        <v>428</v>
      </c>
      <c r="H45" s="18">
        <v>1.39</v>
      </c>
      <c r="I45" s="16">
        <v>2808</v>
      </c>
      <c r="J45" s="18">
        <v>7.12</v>
      </c>
      <c r="K45" s="16">
        <v>6</v>
      </c>
      <c r="L45" s="18">
        <v>0.02</v>
      </c>
      <c r="M45" s="16">
        <v>33</v>
      </c>
      <c r="N45" s="18">
        <v>7.0000000000000007E-2</v>
      </c>
    </row>
    <row r="46" spans="1:14" s="22" customFormat="1" ht="15.6" customHeight="1" x14ac:dyDescent="0.2">
      <c r="A46" s="16">
        <v>37</v>
      </c>
      <c r="B46" s="17" t="s">
        <v>47</v>
      </c>
      <c r="C46" s="16">
        <v>13</v>
      </c>
      <c r="D46" s="18">
        <v>0.04</v>
      </c>
      <c r="E46" s="16">
        <v>90</v>
      </c>
      <c r="F46" s="18">
        <v>0.19</v>
      </c>
      <c r="G46" s="16">
        <v>0</v>
      </c>
      <c r="H46" s="18">
        <v>0</v>
      </c>
      <c r="I46" s="16">
        <v>79</v>
      </c>
      <c r="J46" s="18">
        <v>0.15</v>
      </c>
      <c r="K46" s="16">
        <v>0</v>
      </c>
      <c r="L46" s="18">
        <v>0</v>
      </c>
      <c r="M46" s="16">
        <v>0</v>
      </c>
      <c r="N46" s="18">
        <v>0</v>
      </c>
    </row>
    <row r="47" spans="1:14" s="22" customFormat="1" ht="15.6" customHeight="1" x14ac:dyDescent="0.2">
      <c r="A47" s="16">
        <v>38</v>
      </c>
      <c r="B47" s="17" t="s">
        <v>48</v>
      </c>
      <c r="C47" s="16">
        <v>419</v>
      </c>
      <c r="D47" s="18">
        <v>1.77</v>
      </c>
      <c r="E47" s="16">
        <v>488</v>
      </c>
      <c r="F47" s="18">
        <v>2.61</v>
      </c>
      <c r="G47" s="16">
        <v>1474</v>
      </c>
      <c r="H47" s="18">
        <v>7.54</v>
      </c>
      <c r="I47" s="16">
        <v>1468</v>
      </c>
      <c r="J47" s="18">
        <v>7.83</v>
      </c>
      <c r="K47" s="16">
        <v>5734</v>
      </c>
      <c r="L47" s="18">
        <v>24.26</v>
      </c>
      <c r="M47" s="16">
        <v>7947</v>
      </c>
      <c r="N47" s="18">
        <v>34.69</v>
      </c>
    </row>
    <row r="48" spans="1:14" s="22" customFormat="1" ht="15.6" customHeight="1" x14ac:dyDescent="0.2">
      <c r="A48" s="16">
        <v>39</v>
      </c>
      <c r="B48" s="17" t="s">
        <v>49</v>
      </c>
      <c r="C48" s="16">
        <v>464</v>
      </c>
      <c r="D48" s="18">
        <v>0.97</v>
      </c>
      <c r="E48" s="16">
        <v>474</v>
      </c>
      <c r="F48" s="18">
        <v>1.02</v>
      </c>
      <c r="G48" s="16">
        <v>532</v>
      </c>
      <c r="H48" s="18">
        <v>1.01</v>
      </c>
      <c r="I48" s="16">
        <v>837</v>
      </c>
      <c r="J48" s="18">
        <v>1.87</v>
      </c>
      <c r="K48" s="16">
        <v>1</v>
      </c>
      <c r="L48" s="18">
        <v>0</v>
      </c>
      <c r="M48" s="16">
        <v>2</v>
      </c>
      <c r="N48" s="18">
        <v>0</v>
      </c>
    </row>
    <row r="49" spans="1:14" s="22" customFormat="1" ht="15.6" customHeight="1" x14ac:dyDescent="0.2">
      <c r="A49" s="16">
        <v>40</v>
      </c>
      <c r="B49" s="17" t="s">
        <v>50</v>
      </c>
      <c r="C49" s="16">
        <v>93</v>
      </c>
      <c r="D49" s="18">
        <v>0.23</v>
      </c>
      <c r="E49" s="16">
        <v>99</v>
      </c>
      <c r="F49" s="18">
        <v>0.27</v>
      </c>
      <c r="G49" s="16">
        <v>1484</v>
      </c>
      <c r="H49" s="18">
        <v>3.75</v>
      </c>
      <c r="I49" s="16">
        <v>1565</v>
      </c>
      <c r="J49" s="18">
        <v>4.1900000000000004</v>
      </c>
      <c r="K49" s="16">
        <v>3</v>
      </c>
      <c r="L49" s="18">
        <v>0</v>
      </c>
      <c r="M49" s="16">
        <v>3</v>
      </c>
      <c r="N49" s="18">
        <v>0</v>
      </c>
    </row>
    <row r="50" spans="1:14" s="22" customFormat="1" ht="15.6" customHeight="1" x14ac:dyDescent="0.2">
      <c r="A50" s="16">
        <v>41</v>
      </c>
      <c r="B50" s="17" t="s">
        <v>51</v>
      </c>
      <c r="C50" s="16">
        <v>203</v>
      </c>
      <c r="D50" s="18">
        <v>0.74</v>
      </c>
      <c r="E50" s="16">
        <v>245</v>
      </c>
      <c r="F50" s="18">
        <v>0.82</v>
      </c>
      <c r="G50" s="16">
        <v>617</v>
      </c>
      <c r="H50" s="18">
        <v>4.63</v>
      </c>
      <c r="I50" s="16">
        <v>818</v>
      </c>
      <c r="J50" s="18">
        <v>4.75</v>
      </c>
      <c r="K50" s="16">
        <v>9</v>
      </c>
      <c r="L50" s="18">
        <v>0.02</v>
      </c>
      <c r="M50" s="16">
        <v>8</v>
      </c>
      <c r="N50" s="18">
        <v>0.03</v>
      </c>
    </row>
    <row r="51" spans="1:14" s="24" customFormat="1" ht="15.6" customHeight="1" x14ac:dyDescent="0.25">
      <c r="A51" s="47" t="s">
        <v>52</v>
      </c>
      <c r="B51" s="48"/>
      <c r="C51" s="23">
        <f t="shared" ref="C51:N51" si="4">SUM(C43:C50)</f>
        <v>1461</v>
      </c>
      <c r="D51" s="31">
        <f t="shared" si="4"/>
        <v>4.6599999999999993</v>
      </c>
      <c r="E51" s="23">
        <f t="shared" si="4"/>
        <v>2276</v>
      </c>
      <c r="F51" s="31">
        <f t="shared" si="4"/>
        <v>9.11</v>
      </c>
      <c r="G51" s="23">
        <f t="shared" si="4"/>
        <v>5849</v>
      </c>
      <c r="H51" s="31">
        <f t="shared" si="4"/>
        <v>38.220000000000006</v>
      </c>
      <c r="I51" s="23">
        <f t="shared" si="4"/>
        <v>9864</v>
      </c>
      <c r="J51" s="31">
        <f t="shared" si="4"/>
        <v>104.45</v>
      </c>
      <c r="K51" s="23">
        <f t="shared" si="4"/>
        <v>5788</v>
      </c>
      <c r="L51" s="31">
        <f t="shared" si="4"/>
        <v>24.34</v>
      </c>
      <c r="M51" s="23">
        <f t="shared" si="4"/>
        <v>8012</v>
      </c>
      <c r="N51" s="31">
        <f t="shared" si="4"/>
        <v>34.86</v>
      </c>
    </row>
    <row r="52" spans="1:14" s="24" customFormat="1" ht="15.6" customHeight="1" x14ac:dyDescent="0.25">
      <c r="A52" s="47" t="s">
        <v>53</v>
      </c>
      <c r="B52" s="48"/>
      <c r="C52" s="23">
        <f t="shared" ref="C52:N52" si="5">SUM(C18+C38+C40+C42+C51)</f>
        <v>26645</v>
      </c>
      <c r="D52" s="31">
        <f t="shared" si="5"/>
        <v>793.53</v>
      </c>
      <c r="E52" s="23">
        <f t="shared" si="5"/>
        <v>32705</v>
      </c>
      <c r="F52" s="31">
        <f t="shared" si="5"/>
        <v>699.50000000000011</v>
      </c>
      <c r="G52" s="23">
        <f t="shared" si="5"/>
        <v>64895</v>
      </c>
      <c r="H52" s="31">
        <f t="shared" si="5"/>
        <v>1471.9800000000002</v>
      </c>
      <c r="I52" s="23">
        <f t="shared" si="5"/>
        <v>75141</v>
      </c>
      <c r="J52" s="31">
        <f t="shared" si="5"/>
        <v>1510.2</v>
      </c>
      <c r="K52" s="23">
        <f t="shared" si="5"/>
        <v>7934</v>
      </c>
      <c r="L52" s="31">
        <f t="shared" si="5"/>
        <v>147.39000000000001</v>
      </c>
      <c r="M52" s="23">
        <f t="shared" si="5"/>
        <v>9613</v>
      </c>
      <c r="N52" s="31">
        <f t="shared" si="5"/>
        <v>74.050000000000011</v>
      </c>
    </row>
  </sheetData>
  <sheetProtection selectLockedCells="1" selectUnlockedCells="1"/>
  <mergeCells count="19">
    <mergeCell ref="A52:B52"/>
    <mergeCell ref="A18:B18"/>
    <mergeCell ref="A38:B38"/>
    <mergeCell ref="A40:B40"/>
    <mergeCell ref="A42:B42"/>
    <mergeCell ref="A51:B51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2016-05-26T12:02:42Z</cp:lastPrinted>
  <dcterms:created xsi:type="dcterms:W3CDTF">2016-02-22T05:55:03Z</dcterms:created>
  <dcterms:modified xsi:type="dcterms:W3CDTF">2023-01-03T09:51:42Z</dcterms:modified>
</cp:coreProperties>
</file>